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_Auftragswesen\2025\P25-0820-21_Vivantes GP und TGA\Vivantes Ordnerstruktur\030_0820 KNK\600 LP6_Vorbereitung der Vergabe\02_Vergabunterlagen Viva\05_Anlagen_GU-Vertrag\08_Bietererklärung Preis\"/>
    </mc:Choice>
  </mc:AlternateContent>
  <xr:revisionPtr revIDLastSave="0" documentId="13_ncr:1_{E6A35CD1-B31E-428F-9391-FCD2EDA111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  <sheet name="Tabelle1" sheetId="4" r:id="rId2"/>
  </sheets>
  <definedNames>
    <definedName name="_Toc233606128" localSheetId="0">Preisblatt!#REF!</definedName>
    <definedName name="_xlnm.Print_Area" localSheetId="0">Preisblatt!$A$1:$H$97</definedName>
    <definedName name="_xlnm.Print_Titles" localSheetId="0">Preisblatt!$1:$3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4" i="1" l="1"/>
  <c r="G72" i="1"/>
  <c r="G21" i="1"/>
  <c r="G11" i="1"/>
  <c r="G12" i="1"/>
  <c r="G64" i="1"/>
  <c r="G6" i="1"/>
  <c r="G45" i="1"/>
  <c r="G33" i="1"/>
  <c r="G16" i="1"/>
  <c r="G28" i="1"/>
  <c r="G27" i="1"/>
  <c r="G26" i="1"/>
  <c r="G25" i="1"/>
  <c r="G50" i="1"/>
  <c r="G10" i="1"/>
  <c r="G9" i="1"/>
  <c r="G8" i="1"/>
  <c r="G7" i="1"/>
  <c r="G5" i="1" l="1"/>
  <c r="G35" i="1" l="1"/>
  <c r="G44" i="1" l="1"/>
  <c r="G43" i="1"/>
  <c r="G39" i="1"/>
  <c r="G46" i="1" l="1"/>
  <c r="G57" i="1"/>
  <c r="G63" i="1" l="1"/>
  <c r="G62" i="1"/>
  <c r="G61" i="1"/>
  <c r="G60" i="1"/>
  <c r="G56" i="1"/>
  <c r="G55" i="1"/>
  <c r="G54" i="1"/>
  <c r="G51" i="1"/>
  <c r="G49" i="1"/>
  <c r="G48" i="1"/>
  <c r="G47" i="1"/>
  <c r="G40" i="1"/>
  <c r="G38" i="1"/>
  <c r="G37" i="1"/>
  <c r="G36" i="1"/>
  <c r="G34" i="1"/>
  <c r="G32" i="1"/>
  <c r="G2" i="4"/>
  <c r="G1" i="4"/>
  <c r="G3" i="4" s="1"/>
  <c r="G29" i="1"/>
  <c r="G24" i="1"/>
  <c r="G18" i="1"/>
  <c r="G19" i="1"/>
  <c r="G20" i="1"/>
  <c r="G17" i="1"/>
  <c r="G15" i="1"/>
  <c r="G31" i="1" l="1"/>
  <c r="G53" i="1"/>
  <c r="G59" i="1"/>
  <c r="G14" i="1"/>
  <c r="G23" i="1"/>
  <c r="G42" i="1"/>
  <c r="G85" i="1" l="1"/>
  <c r="G86" i="1"/>
  <c r="G66" i="1"/>
  <c r="G67" i="1" s="1"/>
  <c r="G68" i="1" s="1"/>
</calcChain>
</file>

<file path=xl/sharedStrings.xml><?xml version="1.0" encoding="utf-8"?>
<sst xmlns="http://schemas.openxmlformats.org/spreadsheetml/2006/main" count="193" uniqueCount="141">
  <si>
    <t>Beschreibung</t>
  </si>
  <si>
    <t xml:space="preserve">Menge </t>
  </si>
  <si>
    <t>Einheit</t>
  </si>
  <si>
    <t>Einzelpreis</t>
  </si>
  <si>
    <t>Gesamtpreis</t>
  </si>
  <si>
    <t>Pos.</t>
  </si>
  <si>
    <t>Preisübersicht</t>
  </si>
  <si>
    <t>1.1</t>
  </si>
  <si>
    <t>1.2</t>
  </si>
  <si>
    <t>1.3</t>
  </si>
  <si>
    <t>1.4</t>
  </si>
  <si>
    <t>1.5</t>
  </si>
  <si>
    <t>Psch.</t>
  </si>
  <si>
    <t>Stk.</t>
  </si>
  <si>
    <t>Hinweis</t>
  </si>
  <si>
    <t>2.1</t>
  </si>
  <si>
    <t>2.2</t>
  </si>
  <si>
    <t>2.3</t>
  </si>
  <si>
    <t>2.4</t>
  </si>
  <si>
    <t>2.5</t>
  </si>
  <si>
    <t>2.6</t>
  </si>
  <si>
    <t>Rechenzentrums-Ausstattung</t>
  </si>
  <si>
    <t>Kaltgang-Einhausung (2-reihige Rack-Aufstellung)</t>
  </si>
  <si>
    <t>Summe Gesamt netto</t>
  </si>
  <si>
    <t>Summe Gesamt brutto</t>
  </si>
  <si>
    <t>MwSt (19%)</t>
  </si>
  <si>
    <t>Lüftungs- und Klimatechnik</t>
  </si>
  <si>
    <t>3.1</t>
  </si>
  <si>
    <t>3.2</t>
  </si>
  <si>
    <t>3.3</t>
  </si>
  <si>
    <t>3.5</t>
  </si>
  <si>
    <t>3.6</t>
  </si>
  <si>
    <t>4.1</t>
  </si>
  <si>
    <t>4.2</t>
  </si>
  <si>
    <t>4.3</t>
  </si>
  <si>
    <t>4.4</t>
  </si>
  <si>
    <t>4.5</t>
  </si>
  <si>
    <t>4.6</t>
  </si>
  <si>
    <t>Potentialausgleich / Innerer Blitzschutz</t>
  </si>
  <si>
    <t>Elektro- und Energieversorgung</t>
  </si>
  <si>
    <t>Sicherheits- und Brandschutztechnik</t>
  </si>
  <si>
    <t>5.2</t>
  </si>
  <si>
    <t>5.3</t>
  </si>
  <si>
    <t>5.4</t>
  </si>
  <si>
    <t>6.1</t>
  </si>
  <si>
    <t>6.2</t>
  </si>
  <si>
    <t>6.3</t>
  </si>
  <si>
    <t>6.4</t>
  </si>
  <si>
    <t xml:space="preserve">Interne Planungsleistungen / Ausführungsplanung </t>
  </si>
  <si>
    <t>Projektmanagement / Projektleitung</t>
  </si>
  <si>
    <t>Inbetriebnahmen</t>
  </si>
  <si>
    <t>Gesamtabnahme und Dokumentation</t>
  </si>
  <si>
    <t>Planungen und Projektmanagement</t>
  </si>
  <si>
    <t>netto</t>
  </si>
  <si>
    <t>brutto</t>
  </si>
  <si>
    <t>Bieter:</t>
  </si>
  <si>
    <t>xxx</t>
  </si>
  <si>
    <t>Baustelleneinrichtung und -reinigung</t>
  </si>
  <si>
    <t>Schaltanlagen HV-RZ-A/B</t>
  </si>
  <si>
    <t>Schaltanlagen UV-USV-A/B</t>
  </si>
  <si>
    <t>7.1</t>
  </si>
  <si>
    <t>7.2</t>
  </si>
  <si>
    <t>7.3</t>
  </si>
  <si>
    <t>7.4</t>
  </si>
  <si>
    <t>7.5</t>
  </si>
  <si>
    <t>Be- und Entlüftungseinrichtung</t>
  </si>
  <si>
    <t>Rauchansaugsystem / Brandfrühesterkennungssystem für IT-Serverraum und Technikbereiche</t>
  </si>
  <si>
    <t>19“-Racksystem mit Zubehör - Serverraum</t>
  </si>
  <si>
    <t>19“-Racksystem mit Zubehör - Netzwerkräume</t>
  </si>
  <si>
    <t>Installations-Doppelboden</t>
  </si>
  <si>
    <t>Kompakt-Trafostationen A/B (Indoor)</t>
  </si>
  <si>
    <t>4.7</t>
  </si>
  <si>
    <t>4.8</t>
  </si>
  <si>
    <t>Rückkühler / Freikühler ca. 170kW zur Nutzung von freier Kühlung</t>
  </si>
  <si>
    <t>3.4</t>
  </si>
  <si>
    <t>Glykol-Auffangwannen für Rückkühler</t>
  </si>
  <si>
    <t>Bauliche Maßnahmen Gebäude</t>
  </si>
  <si>
    <t>Fenster</t>
  </si>
  <si>
    <t>Türen</t>
  </si>
  <si>
    <t>Böden / Decken</t>
  </si>
  <si>
    <t>Wände</t>
  </si>
  <si>
    <t>Rückbau Bestand + TGA</t>
  </si>
  <si>
    <t>4.9</t>
  </si>
  <si>
    <t>5.5</t>
  </si>
  <si>
    <t>5.6</t>
  </si>
  <si>
    <t>5.7</t>
  </si>
  <si>
    <t>5.8</t>
  </si>
  <si>
    <t>5.9</t>
  </si>
  <si>
    <t>Bauliche Maßnahmen Rechenzentrum</t>
  </si>
  <si>
    <t>Gebäudeautomation / MSR</t>
  </si>
  <si>
    <t>Ertüchtigung äußere Blitzschutzanlage</t>
  </si>
  <si>
    <t>Vergabenummer:
P_0820-2022_GU_V</t>
  </si>
  <si>
    <t>Brandschottsysteme für Serverräume / Technikbereiche mit Schottschließung</t>
  </si>
  <si>
    <t>Druckentlastungseinrichtung für Serverräume &amp; Netzwerräume</t>
  </si>
  <si>
    <r>
      <t xml:space="preserve">Preisblatt Standort 1, Klinikum Neukölln
Positionsauflistung gem. Funktionalbeschreibung (FLB)
</t>
    </r>
    <r>
      <rPr>
        <sz val="8"/>
        <rFont val="Arial"/>
        <family val="2"/>
      </rPr>
      <t>Hinweis: Es sind ausschließlich die blau hinterlegten Felder seitens der Bieter zu füllen!</t>
    </r>
  </si>
  <si>
    <t>Blindblenden 1HE für Serverracks</t>
  </si>
  <si>
    <t>PDU-Leiste / Steckdosenleiste (intelligent), 400V, 16A für Serverracks</t>
  </si>
  <si>
    <t>PDU-Leiste / Steckdosenleiste (intelligent), 400V, 16A für Netzwerkracks</t>
  </si>
  <si>
    <t>Allgemeine Konzepthinweise Klimatisierung</t>
  </si>
  <si>
    <t>Kälteerzeugung auf Kaltwasser Basis ca. 87kW zur Versorgung Server- und Technikbereiche</t>
  </si>
  <si>
    <t>Kältetechnische Anlagenbau kpl. Betriebsfertig</t>
  </si>
  <si>
    <t>Betriebsbereite Elektroinstallation</t>
  </si>
  <si>
    <t>Beleuchtungsanlage mit Notbeleuchtung alle Bereiche</t>
  </si>
  <si>
    <t>Modulare USV-Anlage 250kW, Dauerleistung mit Batterieanlage ca. 10min</t>
  </si>
  <si>
    <t>Umluftklimagerät Innenheit ca. 5kW zur Kühlung NSHV-Raum A/B</t>
  </si>
  <si>
    <t>Modulares Raum-in-Raum System mit Decke nach DIN 4102-2 (F90)</t>
  </si>
  <si>
    <t>Modulares Sicherheits- Trennwandsystem ohne Decke nach DIN 4102-2 (F90)</t>
  </si>
  <si>
    <t>Umluftklimagerät Inneneinheit ca. 14kW zur Kühlung Netzwerkraum A/B</t>
  </si>
  <si>
    <t>Mittelspannungsschaltanlagen MSHV A/B (Indoor)</t>
  </si>
  <si>
    <t>Seitenkühler / Sidecooler Inneneinheit ca. 35kW zur Kühlung Serverräume</t>
  </si>
  <si>
    <t>Feuerlöschanlage mit Brandmeldezentrale, jeweils als Einbereichsanlage für zwei Server- und zwei Netzwerkräume</t>
  </si>
  <si>
    <t>SiGeKo</t>
  </si>
  <si>
    <t>Raum-in-Raum-Systeme - Wartung</t>
  </si>
  <si>
    <t>Kälteanlagen - Wartung</t>
  </si>
  <si>
    <t>Lüftungsanlagen - Wartung</t>
  </si>
  <si>
    <t>Brandfrühesterkennung (RAS) - Wartung</t>
  </si>
  <si>
    <t>Löschanlage - Wartung</t>
  </si>
  <si>
    <t>USV-Anlagen - Wartung</t>
  </si>
  <si>
    <t>Brandmeldeanlage - Inspektion / Wartung</t>
  </si>
  <si>
    <t>Elektroanlagen (Schaltanlagen, NSHV, Beleuchtung usw.) - Inspektion</t>
  </si>
  <si>
    <t>Blitzschutzanlage - Inspektion</t>
  </si>
  <si>
    <t>Sicherheits- und Zutrittstechnik - Inspektion</t>
  </si>
  <si>
    <t>Herstellung Mediengraben</t>
  </si>
  <si>
    <t>1.6</t>
  </si>
  <si>
    <t>2.1.1</t>
  </si>
  <si>
    <t>1.7</t>
  </si>
  <si>
    <t>Herstellung Zaunanlage</t>
  </si>
  <si>
    <t>2.1.2</t>
  </si>
  <si>
    <t>2.7</t>
  </si>
  <si>
    <t>Kernlochbohrung</t>
  </si>
  <si>
    <t>2.1.3</t>
  </si>
  <si>
    <t>2.1.4</t>
  </si>
  <si>
    <t>2.1.5</t>
  </si>
  <si>
    <t>2.1.6</t>
  </si>
  <si>
    <t>Umfang der Wartungsleistungen - Optinal</t>
  </si>
  <si>
    <t>2.1.7</t>
  </si>
  <si>
    <t>Gesamtpreis (pauschal)</t>
  </si>
  <si>
    <t>2.1.7.6</t>
  </si>
  <si>
    <t>EMA / ZuKo / Videoanlage (kombiniert)</t>
  </si>
  <si>
    <t>Gesamtpreis (pauschal) - Optional</t>
  </si>
  <si>
    <t>5.10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</si>
</sst>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b/>
      <sz val="10"/>
      <color theme="0" tint="-0.499984740745262"/>
      <name val="Arial"/>
      <family val="2"/>
    </font>
    <font>
      <b/>
      <sz val="10"/>
      <name val="Arial"/>
      <family val="2"/>
    </font>
    <font>
      <sz val="10.5"/>
      <name val="Arial"/>
      <family val="2"/>
    </font>
    <font>
      <b/>
      <sz val="10.5"/>
      <name val="Arial"/>
      <family val="2"/>
    </font>
    <font>
      <sz val="10.5"/>
      <color rgb="FFFF0000"/>
      <name val="Arial"/>
      <family val="2"/>
    </font>
    <font>
      <sz val="11"/>
      <color rgb="FFFF000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74">
    <xf numFmtId="0" fontId="0" fillId="0" borderId="0" xfId="0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11" fillId="2" borderId="10" xfId="0" applyFont="1" applyFill="1" applyBorder="1" applyAlignment="1">
      <alignment vertical="top"/>
    </xf>
    <xf numFmtId="0" fontId="11" fillId="2" borderId="11" xfId="0" applyFont="1" applyFill="1" applyBorder="1" applyAlignment="1">
      <alignment vertical="top"/>
    </xf>
    <xf numFmtId="0" fontId="5" fillId="2" borderId="13" xfId="0" applyFont="1" applyFill="1" applyBorder="1" applyAlignment="1">
      <alignment vertical="top"/>
    </xf>
    <xf numFmtId="0" fontId="5" fillId="2" borderId="14" xfId="0" applyFont="1" applyFill="1" applyBorder="1" applyAlignment="1">
      <alignment vertical="top"/>
    </xf>
    <xf numFmtId="164" fontId="5" fillId="2" borderId="14" xfId="0" applyNumberFormat="1" applyFont="1" applyFill="1" applyBorder="1" applyAlignment="1">
      <alignment vertical="top"/>
    </xf>
    <xf numFmtId="164" fontId="11" fillId="2" borderId="15" xfId="0" applyNumberFormat="1" applyFont="1" applyFill="1" applyBorder="1" applyAlignment="1">
      <alignment horizontal="right" vertical="top"/>
    </xf>
    <xf numFmtId="0" fontId="5" fillId="0" borderId="0" xfId="0" applyFont="1" applyAlignment="1">
      <alignment vertical="top"/>
    </xf>
    <xf numFmtId="0" fontId="6" fillId="2" borderId="16" xfId="0" applyFont="1" applyFill="1" applyBorder="1" applyAlignment="1">
      <alignment vertical="top"/>
    </xf>
    <xf numFmtId="0" fontId="5" fillId="2" borderId="18" xfId="0" applyFont="1" applyFill="1" applyBorder="1" applyAlignment="1">
      <alignment vertical="top"/>
    </xf>
    <xf numFmtId="0" fontId="5" fillId="2" borderId="19" xfId="0" applyFont="1" applyFill="1" applyBorder="1" applyAlignment="1">
      <alignment vertical="top"/>
    </xf>
    <xf numFmtId="164" fontId="5" fillId="2" borderId="19" xfId="0" applyNumberFormat="1" applyFont="1" applyFill="1" applyBorder="1" applyAlignment="1">
      <alignment vertical="top"/>
    </xf>
    <xf numFmtId="164" fontId="11" fillId="2" borderId="20" xfId="0" applyNumberFormat="1" applyFont="1" applyFill="1" applyBorder="1" applyAlignment="1">
      <alignment horizontal="right" vertical="top"/>
    </xf>
    <xf numFmtId="0" fontId="6" fillId="2" borderId="5" xfId="0" applyFont="1" applyFill="1" applyBorder="1" applyAlignment="1">
      <alignment vertical="top"/>
    </xf>
    <xf numFmtId="0" fontId="11" fillId="2" borderId="6" xfId="0" applyFont="1" applyFill="1" applyBorder="1" applyAlignment="1">
      <alignment vertical="top"/>
    </xf>
    <xf numFmtId="0" fontId="5" fillId="2" borderId="7" xfId="0" applyFont="1" applyFill="1" applyBorder="1" applyAlignment="1">
      <alignment vertical="top"/>
    </xf>
    <xf numFmtId="0" fontId="5" fillId="2" borderId="8" xfId="0" applyFont="1" applyFill="1" applyBorder="1" applyAlignment="1">
      <alignment vertical="top"/>
    </xf>
    <xf numFmtId="164" fontId="5" fillId="2" borderId="8" xfId="0" applyNumberFormat="1" applyFont="1" applyFill="1" applyBorder="1" applyAlignment="1">
      <alignment vertical="top"/>
    </xf>
    <xf numFmtId="164" fontId="11" fillId="2" borderId="9" xfId="0" applyNumberFormat="1" applyFont="1" applyFill="1" applyBorder="1" applyAlignment="1">
      <alignment horizontal="right" vertical="top"/>
    </xf>
    <xf numFmtId="0" fontId="12" fillId="0" borderId="0" xfId="0" applyFont="1" applyAlignment="1">
      <alignment horizontal="right" vertical="top"/>
    </xf>
    <xf numFmtId="0" fontId="3" fillId="0" borderId="0" xfId="1"/>
    <xf numFmtId="0" fontId="13" fillId="0" borderId="1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1" fillId="2" borderId="12" xfId="0" applyFont="1" applyFill="1" applyBorder="1" applyAlignment="1">
      <alignment vertical="top"/>
    </xf>
    <xf numFmtId="0" fontId="6" fillId="2" borderId="21" xfId="0" applyFont="1" applyFill="1" applyBorder="1" applyAlignment="1">
      <alignment vertical="top"/>
    </xf>
    <xf numFmtId="0" fontId="6" fillId="2" borderId="22" xfId="0" applyFont="1" applyFill="1" applyBorder="1" applyAlignment="1">
      <alignment vertical="top"/>
    </xf>
    <xf numFmtId="0" fontId="8" fillId="3" borderId="1" xfId="0" applyFont="1" applyFill="1" applyBorder="1" applyAlignment="1">
      <alignment horizontal="left" vertical="center"/>
    </xf>
    <xf numFmtId="0" fontId="10" fillId="2" borderId="17" xfId="0" applyFont="1" applyFill="1" applyBorder="1" applyAlignment="1">
      <alignment vertical="top"/>
    </xf>
    <xf numFmtId="0" fontId="8" fillId="3" borderId="1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left" vertical="center"/>
    </xf>
    <xf numFmtId="164" fontId="6" fillId="3" borderId="1" xfId="0" applyNumberFormat="1" applyFont="1" applyFill="1" applyBorder="1" applyAlignment="1">
      <alignment horizontal="left" vertical="center"/>
    </xf>
    <xf numFmtId="164" fontId="8" fillId="3" borderId="1" xfId="0" applyNumberFormat="1" applyFont="1" applyFill="1" applyBorder="1" applyAlignment="1">
      <alignment horizontal="right" vertical="center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49" fontId="16" fillId="0" borderId="1" xfId="0" applyNumberFormat="1" applyFont="1" applyBorder="1" applyAlignment="1">
      <alignment horizontal="right" vertical="center"/>
    </xf>
    <xf numFmtId="2" fontId="17" fillId="0" borderId="1" xfId="0" applyNumberFormat="1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164" fontId="18" fillId="0" borderId="1" xfId="0" applyNumberFormat="1" applyFont="1" applyBorder="1" applyAlignment="1">
      <alignment horizontal="right" vertical="center"/>
    </xf>
    <xf numFmtId="49" fontId="17" fillId="0" borderId="1" xfId="0" applyNumberFormat="1" applyFont="1" applyBorder="1" applyAlignment="1">
      <alignment horizontal="right" vertical="center"/>
    </xf>
    <xf numFmtId="49" fontId="19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right" vertical="center"/>
    </xf>
    <xf numFmtId="49" fontId="17" fillId="0" borderId="1" xfId="0" applyNumberFormat="1" applyFont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right" vertical="center"/>
    </xf>
    <xf numFmtId="164" fontId="6" fillId="3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top"/>
    </xf>
    <xf numFmtId="164" fontId="18" fillId="0" borderId="1" xfId="0" applyNumberFormat="1" applyFont="1" applyBorder="1" applyAlignment="1">
      <alignment vertical="center"/>
    </xf>
    <xf numFmtId="0" fontId="7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vertical="top"/>
    </xf>
    <xf numFmtId="0" fontId="7" fillId="3" borderId="1" xfId="0" applyFont="1" applyFill="1" applyBorder="1" applyAlignment="1">
      <alignment horizontal="right" vertical="top"/>
    </xf>
    <xf numFmtId="164" fontId="7" fillId="3" borderId="1" xfId="0" applyNumberFormat="1" applyFont="1" applyFill="1" applyBorder="1" applyAlignment="1">
      <alignment horizontal="right" vertical="top"/>
    </xf>
    <xf numFmtId="164" fontId="17" fillId="4" borderId="1" xfId="0" applyNumberFormat="1" applyFont="1" applyFill="1" applyBorder="1" applyAlignment="1" applyProtection="1">
      <alignment vertical="center"/>
      <protection locked="0"/>
    </xf>
    <xf numFmtId="0" fontId="20" fillId="4" borderId="1" xfId="0" applyFont="1" applyFill="1" applyBorder="1" applyAlignment="1" applyProtection="1">
      <alignment horizontal="left" vertical="center"/>
      <protection locked="0"/>
    </xf>
    <xf numFmtId="0" fontId="20" fillId="3" borderId="1" xfId="0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49" fontId="8" fillId="3" borderId="1" xfId="0" applyNumberFormat="1" applyFont="1" applyFill="1" applyBorder="1" applyAlignment="1">
      <alignment horizontal="right" vertical="center"/>
    </xf>
    <xf numFmtId="164" fontId="6" fillId="4" borderId="1" xfId="0" applyNumberFormat="1" applyFont="1" applyFill="1" applyBorder="1" applyAlignment="1">
      <alignment horizontal="left" vertical="center"/>
    </xf>
    <xf numFmtId="164" fontId="17" fillId="0" borderId="1" xfId="0" applyNumberFormat="1" applyFont="1" applyBorder="1" applyAlignment="1" applyProtection="1">
      <alignment vertical="center"/>
      <protection locked="0"/>
    </xf>
    <xf numFmtId="0" fontId="7" fillId="3" borderId="1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left" vertical="top" wrapText="1"/>
    </xf>
    <xf numFmtId="0" fontId="0" fillId="0" borderId="3" xfId="0" applyBorder="1" applyAlignment="1">
      <alignment vertical="top"/>
    </xf>
    <xf numFmtId="0" fontId="0" fillId="0" borderId="2" xfId="0" applyBorder="1" applyAlignment="1">
      <alignment vertical="top"/>
    </xf>
    <xf numFmtId="49" fontId="15" fillId="0" borderId="4" xfId="0" applyNumberFormat="1" applyFont="1" applyBorder="1" applyAlignment="1">
      <alignment horizontal="right" vertical="center"/>
    </xf>
    <xf numFmtId="49" fontId="15" fillId="0" borderId="3" xfId="0" applyNumberFormat="1" applyFont="1" applyBorder="1" applyAlignment="1">
      <alignment horizontal="right" vertical="center"/>
    </xf>
    <xf numFmtId="49" fontId="15" fillId="0" borderId="2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 applyProtection="1">
      <alignment vertical="top"/>
      <protection locked="0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9" defaultPivotStyle="PivotStyleLight16"/>
  <colors>
    <mruColors>
      <color rgb="FFFFFF99"/>
      <color rgb="FFDBE5F1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714375</xdr:colOff>
      <xdr:row>0</xdr:row>
      <xdr:rowOff>112954</xdr:rowOff>
    </xdr:from>
    <xdr:to>
      <xdr:col>6</xdr:col>
      <xdr:colOff>1312544</xdr:colOff>
      <xdr:row>0</xdr:row>
      <xdr:rowOff>590548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E6D661A-8F9B-3257-3EBA-C8D68A7F3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34700" y="112954"/>
          <a:ext cx="1419224" cy="487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95"/>
  <sheetViews>
    <sheetView tabSelected="1" topLeftCell="A30" zoomScale="120" zoomScaleNormal="120" zoomScaleSheetLayoutView="40" workbookViewId="0">
      <selection activeCell="E97" sqref="E97:F98"/>
    </sheetView>
  </sheetViews>
  <sheetFormatPr baseColWidth="10" defaultColWidth="11.5703125" defaultRowHeight="14.25" x14ac:dyDescent="0.25"/>
  <cols>
    <col min="1" max="1" width="8.7109375" style="1" customWidth="1"/>
    <col min="2" max="2" width="16.28515625" style="1" bestFit="1" customWidth="1"/>
    <col min="3" max="3" width="111.5703125" style="1" bestFit="1" customWidth="1"/>
    <col min="4" max="4" width="8.5703125" style="1" bestFit="1" customWidth="1"/>
    <col min="5" max="5" width="8.140625" style="1" bestFit="1" customWidth="1"/>
    <col min="6" max="6" width="12.42578125" style="1" bestFit="1" customWidth="1"/>
    <col min="7" max="7" width="21.7109375" style="1" bestFit="1" customWidth="1"/>
    <col min="8" max="8" width="13" style="1" bestFit="1" customWidth="1"/>
    <col min="9" max="11" width="11.5703125" style="1"/>
    <col min="12" max="12" width="13" style="1" bestFit="1" customWidth="1"/>
    <col min="13" max="13" width="11.5703125" style="1"/>
    <col min="14" max="14" width="15.28515625" style="1" customWidth="1"/>
    <col min="15" max="15" width="11.5703125" style="1"/>
    <col min="16" max="16" width="15.28515625" style="1" customWidth="1"/>
    <col min="17" max="17" width="11.5703125" style="1"/>
    <col min="18" max="18" width="14.7109375" style="1" bestFit="1" customWidth="1"/>
    <col min="19" max="16384" width="11.5703125" style="1"/>
  </cols>
  <sheetData>
    <row r="1" spans="1:19" ht="60" customHeight="1" x14ac:dyDescent="0.25">
      <c r="A1" s="70" t="s">
        <v>91</v>
      </c>
      <c r="B1" s="71"/>
      <c r="C1" s="64" t="s">
        <v>94</v>
      </c>
      <c r="D1" s="65"/>
      <c r="E1" s="65"/>
      <c r="F1" s="65"/>
      <c r="G1" s="66"/>
      <c r="K1" s="22"/>
      <c r="L1" s="22"/>
      <c r="M1" s="22"/>
      <c r="N1" s="22"/>
      <c r="O1" s="22"/>
      <c r="P1" s="22"/>
      <c r="Q1" s="22"/>
      <c r="R1" s="22"/>
      <c r="S1" s="22"/>
    </row>
    <row r="2" spans="1:19" ht="15" x14ac:dyDescent="0.25">
      <c r="A2" s="52" t="s">
        <v>5</v>
      </c>
      <c r="B2" s="52" t="s">
        <v>14</v>
      </c>
      <c r="C2" s="53" t="s">
        <v>0</v>
      </c>
      <c r="D2" s="63" t="s">
        <v>6</v>
      </c>
      <c r="E2" s="63"/>
      <c r="F2" s="63"/>
      <c r="G2" s="63"/>
      <c r="H2" s="2"/>
      <c r="K2" s="22"/>
      <c r="L2" s="22"/>
      <c r="M2" s="22"/>
      <c r="N2" s="22"/>
      <c r="O2" s="22"/>
      <c r="P2" s="22"/>
      <c r="Q2" s="22"/>
      <c r="R2" s="22"/>
      <c r="S2" s="22"/>
    </row>
    <row r="3" spans="1:19" ht="30" customHeight="1" x14ac:dyDescent="0.25">
      <c r="A3" s="53"/>
      <c r="B3" s="58" t="s">
        <v>55</v>
      </c>
      <c r="C3" s="57" t="s">
        <v>56</v>
      </c>
      <c r="D3" s="54" t="s">
        <v>1</v>
      </c>
      <c r="E3" s="53" t="s">
        <v>2</v>
      </c>
      <c r="F3" s="55" t="s">
        <v>3</v>
      </c>
      <c r="G3" s="55" t="s">
        <v>4</v>
      </c>
      <c r="K3" s="22"/>
      <c r="L3" s="22"/>
      <c r="M3" s="22"/>
      <c r="N3" s="22"/>
      <c r="O3" s="22"/>
      <c r="P3" s="22"/>
      <c r="Q3" s="22"/>
      <c r="R3" s="22"/>
      <c r="S3" s="22"/>
    </row>
    <row r="4" spans="1:19" ht="15" customHeight="1" x14ac:dyDescent="0.25">
      <c r="A4" s="67"/>
      <c r="B4" s="68"/>
      <c r="C4" s="68"/>
      <c r="D4" s="68"/>
      <c r="E4" s="68"/>
      <c r="F4" s="68"/>
      <c r="G4" s="69"/>
    </row>
    <row r="5" spans="1:19" s="26" customFormat="1" ht="18" customHeight="1" x14ac:dyDescent="0.25">
      <c r="A5" s="60" t="s">
        <v>124</v>
      </c>
      <c r="B5" s="32"/>
      <c r="C5" s="30" t="s">
        <v>76</v>
      </c>
      <c r="D5" s="33"/>
      <c r="E5" s="33"/>
      <c r="F5" s="34"/>
      <c r="G5" s="35">
        <f>SUM(G6:G12)</f>
        <v>0</v>
      </c>
      <c r="H5" s="24"/>
      <c r="I5" s="24"/>
      <c r="J5" s="24"/>
      <c r="K5" s="24"/>
      <c r="L5" s="25"/>
      <c r="M5" s="25"/>
      <c r="N5" s="25"/>
      <c r="O5" s="25"/>
      <c r="P5" s="25"/>
      <c r="Q5" s="25"/>
      <c r="R5" s="25"/>
      <c r="S5" s="25"/>
    </row>
    <row r="6" spans="1:19" s="26" customFormat="1" ht="18" customHeight="1" x14ac:dyDescent="0.25">
      <c r="A6" s="39" t="s">
        <v>7</v>
      </c>
      <c r="B6" s="45"/>
      <c r="C6" s="38" t="s">
        <v>81</v>
      </c>
      <c r="D6" s="40">
        <v>1</v>
      </c>
      <c r="E6" s="41" t="s">
        <v>12</v>
      </c>
      <c r="F6" s="56">
        <v>0</v>
      </c>
      <c r="G6" s="42">
        <f t="shared" ref="G6" si="0">SUM(D6*F6)</f>
        <v>0</v>
      </c>
      <c r="H6" s="24"/>
      <c r="I6" s="24"/>
      <c r="J6" s="24"/>
      <c r="K6" s="24"/>
      <c r="L6" s="25"/>
      <c r="M6" s="25"/>
      <c r="N6" s="25"/>
      <c r="O6" s="25"/>
      <c r="P6" s="25"/>
      <c r="Q6" s="25"/>
      <c r="R6" s="25"/>
      <c r="S6" s="25"/>
    </row>
    <row r="7" spans="1:19" ht="18" customHeight="1" x14ac:dyDescent="0.25">
      <c r="A7" s="39" t="s">
        <v>8</v>
      </c>
      <c r="B7" s="45"/>
      <c r="C7" s="38" t="s">
        <v>77</v>
      </c>
      <c r="D7" s="40">
        <v>1</v>
      </c>
      <c r="E7" s="41" t="s">
        <v>12</v>
      </c>
      <c r="F7" s="56">
        <v>0</v>
      </c>
      <c r="G7" s="42">
        <f>SUM(D7*F7)</f>
        <v>0</v>
      </c>
      <c r="H7"/>
      <c r="I7"/>
      <c r="J7"/>
      <c r="K7"/>
      <c r="L7" s="22"/>
      <c r="M7" s="22"/>
      <c r="N7" s="22"/>
      <c r="O7" s="22"/>
      <c r="P7" s="22"/>
      <c r="Q7" s="22"/>
      <c r="R7" s="22"/>
      <c r="S7" s="22"/>
    </row>
    <row r="8" spans="1:19" ht="18" customHeight="1" x14ac:dyDescent="0.25">
      <c r="A8" s="39" t="s">
        <v>9</v>
      </c>
      <c r="B8" s="45"/>
      <c r="C8" s="38" t="s">
        <v>78</v>
      </c>
      <c r="D8" s="40">
        <v>1</v>
      </c>
      <c r="E8" s="41" t="s">
        <v>12</v>
      </c>
      <c r="F8" s="56">
        <v>0</v>
      </c>
      <c r="G8" s="42">
        <f t="shared" ref="G8:G12" si="1">SUM(D8*F8)</f>
        <v>0</v>
      </c>
      <c r="H8"/>
      <c r="I8"/>
      <c r="J8"/>
      <c r="K8"/>
      <c r="L8" s="22"/>
      <c r="M8" s="22"/>
      <c r="N8" s="22"/>
      <c r="O8" s="22"/>
      <c r="P8" s="22"/>
      <c r="Q8" s="22"/>
      <c r="R8" s="22"/>
      <c r="S8" s="22"/>
    </row>
    <row r="9" spans="1:19" ht="18" customHeight="1" x14ac:dyDescent="0.25">
      <c r="A9" s="39" t="s">
        <v>10</v>
      </c>
      <c r="B9" s="45"/>
      <c r="C9" s="38" t="s">
        <v>79</v>
      </c>
      <c r="D9" s="40">
        <v>1</v>
      </c>
      <c r="E9" s="41" t="s">
        <v>12</v>
      </c>
      <c r="F9" s="56">
        <v>0</v>
      </c>
      <c r="G9" s="42">
        <f t="shared" si="1"/>
        <v>0</v>
      </c>
      <c r="H9"/>
      <c r="I9"/>
      <c r="J9"/>
      <c r="K9"/>
      <c r="L9" s="22"/>
      <c r="M9" s="22"/>
      <c r="N9" s="22"/>
      <c r="O9" s="22"/>
      <c r="P9" s="22"/>
      <c r="Q9" s="22"/>
      <c r="R9" s="22"/>
      <c r="S9" s="22"/>
    </row>
    <row r="10" spans="1:19" ht="18" customHeight="1" x14ac:dyDescent="0.25">
      <c r="A10" s="39" t="s">
        <v>11</v>
      </c>
      <c r="B10" s="45"/>
      <c r="C10" s="38" t="s">
        <v>80</v>
      </c>
      <c r="D10" s="40">
        <v>1</v>
      </c>
      <c r="E10" s="41" t="s">
        <v>12</v>
      </c>
      <c r="F10" s="56">
        <v>0</v>
      </c>
      <c r="G10" s="42">
        <f t="shared" si="1"/>
        <v>0</v>
      </c>
      <c r="H10"/>
      <c r="I10"/>
      <c r="J10"/>
      <c r="K10"/>
      <c r="L10" s="22"/>
      <c r="M10" s="22"/>
      <c r="N10" s="22"/>
      <c r="O10" s="22"/>
      <c r="P10" s="22"/>
      <c r="Q10" s="22"/>
      <c r="R10" s="22"/>
      <c r="S10" s="22"/>
    </row>
    <row r="11" spans="1:19" ht="18" customHeight="1" x14ac:dyDescent="0.25">
      <c r="A11" s="39" t="s">
        <v>123</v>
      </c>
      <c r="B11" s="45"/>
      <c r="C11" s="38" t="s">
        <v>122</v>
      </c>
      <c r="D11" s="40">
        <v>1</v>
      </c>
      <c r="E11" s="41" t="s">
        <v>12</v>
      </c>
      <c r="F11" s="56">
        <v>0</v>
      </c>
      <c r="G11" s="42">
        <f t="shared" ref="G11" si="2">SUM(D11*F11)</f>
        <v>0</v>
      </c>
      <c r="H11"/>
      <c r="I11"/>
      <c r="J11"/>
      <c r="K11"/>
      <c r="L11" s="22"/>
      <c r="M11" s="22"/>
      <c r="N11" s="22"/>
      <c r="O11" s="22"/>
      <c r="P11" s="22"/>
      <c r="Q11" s="22"/>
      <c r="R11" s="22"/>
      <c r="S11" s="22"/>
    </row>
    <row r="12" spans="1:19" ht="18" customHeight="1" x14ac:dyDescent="0.25">
      <c r="A12" s="39" t="s">
        <v>125</v>
      </c>
      <c r="B12" s="45"/>
      <c r="C12" s="38" t="s">
        <v>126</v>
      </c>
      <c r="D12" s="40">
        <v>1</v>
      </c>
      <c r="E12" s="41" t="s">
        <v>12</v>
      </c>
      <c r="F12" s="56">
        <v>0</v>
      </c>
      <c r="G12" s="42">
        <f t="shared" si="1"/>
        <v>0</v>
      </c>
      <c r="H12"/>
      <c r="I12"/>
      <c r="J12"/>
      <c r="K12"/>
      <c r="L12" s="22"/>
      <c r="M12" s="22"/>
      <c r="N12" s="22"/>
      <c r="O12" s="22"/>
      <c r="P12" s="22"/>
      <c r="Q12" s="22"/>
      <c r="R12" s="22"/>
      <c r="S12" s="22"/>
    </row>
    <row r="13" spans="1:19" ht="15" customHeight="1" x14ac:dyDescent="0.25">
      <c r="A13" s="67"/>
      <c r="B13" s="68"/>
      <c r="C13" s="68"/>
      <c r="D13" s="68"/>
      <c r="E13" s="68"/>
      <c r="F13" s="68"/>
      <c r="G13" s="69"/>
    </row>
    <row r="14" spans="1:19" s="26" customFormat="1" ht="18" customHeight="1" x14ac:dyDescent="0.25">
      <c r="A14" s="60" t="s">
        <v>127</v>
      </c>
      <c r="B14" s="32"/>
      <c r="C14" s="30" t="s">
        <v>88</v>
      </c>
      <c r="D14" s="33"/>
      <c r="E14" s="33"/>
      <c r="F14" s="34"/>
      <c r="G14" s="35">
        <f>SUM(G15:G21)</f>
        <v>0</v>
      </c>
      <c r="H14" s="24"/>
      <c r="I14" s="24"/>
      <c r="J14" s="24"/>
      <c r="K14" s="24"/>
      <c r="L14" s="25"/>
      <c r="M14" s="25"/>
      <c r="N14" s="25"/>
      <c r="O14" s="25"/>
      <c r="P14" s="25"/>
      <c r="Q14" s="25"/>
      <c r="R14" s="25"/>
      <c r="S14" s="25"/>
    </row>
    <row r="15" spans="1:19" ht="18" customHeight="1" x14ac:dyDescent="0.25">
      <c r="A15" s="39" t="s">
        <v>15</v>
      </c>
      <c r="B15" s="45"/>
      <c r="C15" s="38" t="s">
        <v>57</v>
      </c>
      <c r="D15" s="40">
        <v>1</v>
      </c>
      <c r="E15" s="41" t="s">
        <v>12</v>
      </c>
      <c r="F15" s="56">
        <v>0</v>
      </c>
      <c r="G15" s="42">
        <f>SUM(D15*F15)</f>
        <v>0</v>
      </c>
      <c r="H15"/>
      <c r="I15"/>
      <c r="J15"/>
      <c r="K15"/>
      <c r="L15" s="22"/>
      <c r="M15" s="22"/>
      <c r="N15" s="22"/>
      <c r="O15" s="22"/>
      <c r="P15" s="22"/>
      <c r="Q15" s="22"/>
      <c r="R15" s="22"/>
      <c r="S15" s="22"/>
    </row>
    <row r="16" spans="1:19" ht="18" customHeight="1" x14ac:dyDescent="0.25">
      <c r="A16" s="39" t="s">
        <v>16</v>
      </c>
      <c r="B16" s="45"/>
      <c r="C16" s="38" t="s">
        <v>105</v>
      </c>
      <c r="D16" s="40">
        <v>1</v>
      </c>
      <c r="E16" s="41" t="s">
        <v>12</v>
      </c>
      <c r="F16" s="56">
        <v>0</v>
      </c>
      <c r="G16" s="42">
        <f>SUM(D16*F16)</f>
        <v>0</v>
      </c>
      <c r="H16"/>
      <c r="I16"/>
      <c r="J16"/>
      <c r="K16"/>
      <c r="L16" s="22"/>
      <c r="M16" s="22"/>
      <c r="N16" s="22"/>
      <c r="O16" s="22"/>
      <c r="P16" s="22"/>
      <c r="Q16" s="22"/>
      <c r="R16" s="22"/>
      <c r="S16" s="22"/>
    </row>
    <row r="17" spans="1:75" ht="18" customHeight="1" x14ac:dyDescent="0.25">
      <c r="A17" s="39" t="s">
        <v>17</v>
      </c>
      <c r="B17" s="45"/>
      <c r="C17" s="38" t="s">
        <v>106</v>
      </c>
      <c r="D17" s="40">
        <v>1</v>
      </c>
      <c r="E17" s="41" t="s">
        <v>12</v>
      </c>
      <c r="F17" s="56">
        <v>0</v>
      </c>
      <c r="G17" s="42">
        <f t="shared" ref="G17:G20" si="3">SUM(D17*F17)</f>
        <v>0</v>
      </c>
      <c r="H17"/>
      <c r="I17"/>
      <c r="J17"/>
      <c r="K17"/>
      <c r="L17" s="22"/>
      <c r="M17" s="22"/>
      <c r="N17" s="22"/>
      <c r="O17" s="22"/>
      <c r="P17" s="22"/>
      <c r="Q17" s="22"/>
      <c r="R17" s="22"/>
      <c r="S17" s="22"/>
    </row>
    <row r="18" spans="1:75" ht="18" customHeight="1" x14ac:dyDescent="0.25">
      <c r="A18" s="39" t="s">
        <v>18</v>
      </c>
      <c r="B18" s="45"/>
      <c r="C18" s="38" t="s">
        <v>92</v>
      </c>
      <c r="D18" s="40">
        <v>1</v>
      </c>
      <c r="E18" s="41" t="s">
        <v>12</v>
      </c>
      <c r="F18" s="56">
        <v>0</v>
      </c>
      <c r="G18" s="42">
        <f t="shared" si="3"/>
        <v>0</v>
      </c>
      <c r="H18"/>
      <c r="I18"/>
      <c r="J18"/>
      <c r="K18"/>
      <c r="L18" s="22"/>
      <c r="M18" s="22"/>
      <c r="N18" s="22"/>
      <c r="O18" s="22"/>
      <c r="P18" s="22"/>
      <c r="Q18" s="22"/>
      <c r="R18" s="22"/>
      <c r="S18" s="22"/>
    </row>
    <row r="19" spans="1:75" ht="18" customHeight="1" x14ac:dyDescent="0.25">
      <c r="A19" s="39" t="s">
        <v>19</v>
      </c>
      <c r="B19" s="45"/>
      <c r="C19" s="38" t="s">
        <v>93</v>
      </c>
      <c r="D19" s="40">
        <v>4</v>
      </c>
      <c r="E19" s="41" t="s">
        <v>13</v>
      </c>
      <c r="F19" s="56">
        <v>0</v>
      </c>
      <c r="G19" s="42">
        <f t="shared" si="3"/>
        <v>0</v>
      </c>
      <c r="H19"/>
      <c r="I19"/>
      <c r="J19"/>
      <c r="K19"/>
      <c r="L19" s="22"/>
      <c r="M19" s="22"/>
      <c r="N19" s="22"/>
      <c r="O19" s="22"/>
      <c r="P19" s="22"/>
      <c r="Q19" s="22"/>
      <c r="R19" s="22"/>
      <c r="S19" s="22"/>
    </row>
    <row r="20" spans="1:75" ht="18" customHeight="1" x14ac:dyDescent="0.25">
      <c r="A20" s="39" t="s">
        <v>20</v>
      </c>
      <c r="B20" s="45"/>
      <c r="C20" s="38" t="s">
        <v>69</v>
      </c>
      <c r="D20" s="40">
        <v>1</v>
      </c>
      <c r="E20" s="41" t="s">
        <v>12</v>
      </c>
      <c r="F20" s="56">
        <v>0</v>
      </c>
      <c r="G20" s="42">
        <f t="shared" si="3"/>
        <v>0</v>
      </c>
      <c r="H20"/>
      <c r="I20"/>
      <c r="J20"/>
      <c r="K20"/>
      <c r="L20" s="22"/>
      <c r="M20" s="22"/>
      <c r="N20" s="22"/>
      <c r="O20" s="22"/>
      <c r="P20" s="22"/>
      <c r="Q20" s="22"/>
      <c r="R20" s="22"/>
      <c r="S20" s="22"/>
    </row>
    <row r="21" spans="1:75" ht="18" customHeight="1" x14ac:dyDescent="0.25">
      <c r="A21" s="39" t="s">
        <v>128</v>
      </c>
      <c r="B21" s="44"/>
      <c r="C21" s="38" t="s">
        <v>129</v>
      </c>
      <c r="D21" s="40">
        <v>1</v>
      </c>
      <c r="E21" s="41" t="s">
        <v>12</v>
      </c>
      <c r="F21" s="56">
        <v>0</v>
      </c>
      <c r="G21" s="42">
        <f t="shared" ref="G21" si="4">SUM(D21*F21)</f>
        <v>0</v>
      </c>
      <c r="H21"/>
      <c r="I21"/>
      <c r="J21"/>
      <c r="K21"/>
      <c r="L21" s="22"/>
      <c r="M21" s="22"/>
      <c r="N21" s="22"/>
      <c r="O21" s="22"/>
      <c r="P21" s="22"/>
      <c r="Q21" s="22"/>
      <c r="R21" s="22"/>
      <c r="S21" s="22"/>
    </row>
    <row r="22" spans="1:75" ht="15" customHeight="1" x14ac:dyDescent="0.25">
      <c r="A22" s="67"/>
      <c r="B22" s="68"/>
      <c r="C22" s="68"/>
      <c r="D22" s="68"/>
      <c r="E22" s="68"/>
      <c r="F22" s="68"/>
      <c r="G22" s="69"/>
    </row>
    <row r="23" spans="1:75" ht="18" customHeight="1" x14ac:dyDescent="0.25">
      <c r="A23" s="60" t="s">
        <v>130</v>
      </c>
      <c r="B23" s="32"/>
      <c r="C23" s="30" t="s">
        <v>21</v>
      </c>
      <c r="D23" s="33"/>
      <c r="E23" s="33"/>
      <c r="F23" s="34"/>
      <c r="G23" s="35">
        <f>SUM(G24:G29)</f>
        <v>0</v>
      </c>
      <c r="H23"/>
      <c r="I23"/>
      <c r="J23"/>
      <c r="K23"/>
      <c r="L23" s="22"/>
      <c r="M23" s="22"/>
      <c r="N23" s="22"/>
      <c r="O23" s="22"/>
      <c r="P23" s="22"/>
      <c r="Q23" s="22"/>
      <c r="R23" s="22"/>
      <c r="S23" s="22"/>
    </row>
    <row r="24" spans="1:75" ht="18" customHeight="1" x14ac:dyDescent="0.25">
      <c r="A24" s="39" t="s">
        <v>27</v>
      </c>
      <c r="B24" s="39"/>
      <c r="C24" s="37" t="s">
        <v>67</v>
      </c>
      <c r="D24" s="40">
        <v>32</v>
      </c>
      <c r="E24" s="40" t="s">
        <v>13</v>
      </c>
      <c r="F24" s="56">
        <v>0</v>
      </c>
      <c r="G24" s="51">
        <f>SUM(D24*F24)</f>
        <v>0</v>
      </c>
      <c r="H24"/>
      <c r="I24"/>
      <c r="J24"/>
      <c r="K24"/>
      <c r="L24" s="22"/>
      <c r="M24" s="22"/>
      <c r="N24" s="22"/>
      <c r="O24" s="22"/>
      <c r="P24" s="22"/>
      <c r="Q24" s="22"/>
      <c r="R24" s="22"/>
      <c r="S24" s="22"/>
    </row>
    <row r="25" spans="1:75" ht="18" customHeight="1" x14ac:dyDescent="0.25">
      <c r="A25" s="39" t="s">
        <v>28</v>
      </c>
      <c r="B25" s="44"/>
      <c r="C25" s="37" t="s">
        <v>68</v>
      </c>
      <c r="D25" s="40">
        <v>8</v>
      </c>
      <c r="E25" s="40" t="s">
        <v>13</v>
      </c>
      <c r="F25" s="56">
        <v>0</v>
      </c>
      <c r="G25" s="51">
        <f t="shared" ref="G25:G28" si="5">SUM(D25*F25)</f>
        <v>0</v>
      </c>
      <c r="H25"/>
      <c r="I25"/>
      <c r="J25"/>
      <c r="K25"/>
      <c r="L25" s="22"/>
      <c r="M25" s="22"/>
      <c r="N25" s="22"/>
      <c r="O25" s="22"/>
      <c r="P25" s="22"/>
      <c r="Q25" s="22"/>
      <c r="R25" s="22"/>
      <c r="S25" s="22"/>
    </row>
    <row r="26" spans="1:75" ht="18" customHeight="1" x14ac:dyDescent="0.25">
      <c r="A26" s="39" t="s">
        <v>29</v>
      </c>
      <c r="B26" s="44"/>
      <c r="C26" s="38" t="s">
        <v>95</v>
      </c>
      <c r="D26" s="40">
        <v>750</v>
      </c>
      <c r="E26" s="40" t="s">
        <v>13</v>
      </c>
      <c r="F26" s="56">
        <v>0</v>
      </c>
      <c r="G26" s="51">
        <f t="shared" si="5"/>
        <v>0</v>
      </c>
      <c r="H26"/>
      <c r="I26"/>
      <c r="J26"/>
      <c r="K26"/>
      <c r="L26" s="22"/>
      <c r="M26" s="22"/>
      <c r="N26" s="22"/>
      <c r="O26" s="22"/>
      <c r="P26" s="22"/>
      <c r="Q26" s="22"/>
      <c r="R26" s="22"/>
      <c r="S26" s="22"/>
    </row>
    <row r="27" spans="1:75" ht="18" customHeight="1" x14ac:dyDescent="0.25">
      <c r="A27" s="39" t="s">
        <v>74</v>
      </c>
      <c r="B27" s="43"/>
      <c r="C27" s="38" t="s">
        <v>22</v>
      </c>
      <c r="D27" s="40">
        <v>2</v>
      </c>
      <c r="E27" s="40" t="s">
        <v>13</v>
      </c>
      <c r="F27" s="56">
        <v>0</v>
      </c>
      <c r="G27" s="51">
        <f t="shared" si="5"/>
        <v>0</v>
      </c>
      <c r="H27"/>
      <c r="I27"/>
      <c r="J27"/>
      <c r="K27"/>
      <c r="L27" s="22"/>
      <c r="M27" s="22"/>
      <c r="N27" s="22"/>
      <c r="O27" s="22"/>
      <c r="P27" s="22"/>
      <c r="Q27" s="22"/>
      <c r="R27" s="22"/>
      <c r="S27" s="22"/>
    </row>
    <row r="28" spans="1:75" ht="18" customHeight="1" x14ac:dyDescent="0.25">
      <c r="A28" s="39" t="s">
        <v>30</v>
      </c>
      <c r="B28" s="46"/>
      <c r="C28" s="37" t="s">
        <v>96</v>
      </c>
      <c r="D28" s="40">
        <v>64</v>
      </c>
      <c r="E28" s="40" t="s">
        <v>13</v>
      </c>
      <c r="F28" s="56">
        <v>0</v>
      </c>
      <c r="G28" s="51">
        <f t="shared" si="5"/>
        <v>0</v>
      </c>
      <c r="H28"/>
      <c r="I28"/>
      <c r="J28"/>
      <c r="K28"/>
      <c r="L28" s="22"/>
      <c r="M28" s="22"/>
      <c r="N28" s="22"/>
      <c r="O28" s="22"/>
      <c r="P28" s="22"/>
      <c r="Q28" s="22"/>
      <c r="R28" s="22"/>
      <c r="S28" s="22"/>
    </row>
    <row r="29" spans="1:75" ht="18" customHeight="1" x14ac:dyDescent="0.25">
      <c r="A29" s="39" t="s">
        <v>31</v>
      </c>
      <c r="B29" s="39"/>
      <c r="C29" s="37" t="s">
        <v>97</v>
      </c>
      <c r="D29" s="40">
        <v>16</v>
      </c>
      <c r="E29" s="40" t="s">
        <v>13</v>
      </c>
      <c r="F29" s="56">
        <v>0</v>
      </c>
      <c r="G29" s="51">
        <f t="shared" ref="G29" si="6">SUM(D29*F29)</f>
        <v>0</v>
      </c>
      <c r="H29"/>
      <c r="I29"/>
      <c r="J29"/>
      <c r="K29"/>
      <c r="L29" s="22"/>
      <c r="M29" s="22"/>
      <c r="N29" s="22"/>
      <c r="O29" s="22"/>
      <c r="P29" s="22"/>
      <c r="Q29" s="22"/>
      <c r="R29" s="22"/>
      <c r="S29" s="22"/>
    </row>
    <row r="30" spans="1:75" ht="15" customHeight="1" x14ac:dyDescent="0.25">
      <c r="A30" s="67"/>
      <c r="B30" s="68"/>
      <c r="C30" s="68"/>
      <c r="D30" s="68"/>
      <c r="E30" s="68"/>
      <c r="F30" s="68"/>
      <c r="G30" s="69"/>
    </row>
    <row r="31" spans="1:75" s="9" customFormat="1" ht="18" customHeight="1" x14ac:dyDescent="0.25">
      <c r="A31" s="60" t="s">
        <v>131</v>
      </c>
      <c r="B31" s="32"/>
      <c r="C31" s="30" t="s">
        <v>26</v>
      </c>
      <c r="D31" s="33"/>
      <c r="E31" s="33"/>
      <c r="F31" s="34"/>
      <c r="G31" s="35">
        <f>SUM(G32:G40)</f>
        <v>0</v>
      </c>
      <c r="K31" s="22"/>
      <c r="L31" s="22"/>
      <c r="M31" s="22"/>
      <c r="N31" s="22"/>
      <c r="O31" s="22"/>
      <c r="P31" s="22"/>
      <c r="Q31" s="22"/>
      <c r="R31" s="22"/>
      <c r="S31" s="22"/>
      <c r="T31" s="1"/>
      <c r="BK31" s="21"/>
      <c r="BM31" s="21"/>
      <c r="BO31" s="21"/>
      <c r="BS31" s="1"/>
      <c r="BT31" s="1"/>
      <c r="BU31" s="1"/>
      <c r="BV31" s="1"/>
      <c r="BW31" s="1"/>
    </row>
    <row r="32" spans="1:75" ht="18" customHeight="1" x14ac:dyDescent="0.25">
      <c r="A32" s="39" t="s">
        <v>32</v>
      </c>
      <c r="B32" s="36"/>
      <c r="C32" s="37" t="s">
        <v>65</v>
      </c>
      <c r="D32" s="40">
        <v>1</v>
      </c>
      <c r="E32" s="41" t="s">
        <v>12</v>
      </c>
      <c r="F32" s="56">
        <v>0</v>
      </c>
      <c r="G32" s="42">
        <f>SUM(D32*F32)</f>
        <v>0</v>
      </c>
      <c r="H32"/>
      <c r="I32"/>
      <c r="J32"/>
      <c r="K32"/>
      <c r="L32" s="22"/>
      <c r="M32" s="22"/>
      <c r="N32" s="22"/>
      <c r="O32" s="22"/>
      <c r="P32" s="22"/>
      <c r="Q32" s="22"/>
      <c r="R32" s="22"/>
      <c r="S32" s="22"/>
    </row>
    <row r="33" spans="1:75" ht="18" customHeight="1" x14ac:dyDescent="0.25">
      <c r="A33" s="39" t="s">
        <v>33</v>
      </c>
      <c r="B33" s="36"/>
      <c r="C33" s="37" t="s">
        <v>98</v>
      </c>
      <c r="D33" s="40">
        <v>1</v>
      </c>
      <c r="E33" s="41" t="s">
        <v>12</v>
      </c>
      <c r="F33" s="56">
        <v>0</v>
      </c>
      <c r="G33" s="42">
        <f>SUM(D33*F33)</f>
        <v>0</v>
      </c>
      <c r="H33"/>
      <c r="I33"/>
      <c r="J33"/>
      <c r="K33"/>
      <c r="L33" s="22"/>
      <c r="M33" s="22"/>
      <c r="N33" s="22"/>
      <c r="O33" s="22"/>
      <c r="P33" s="22"/>
      <c r="Q33" s="22"/>
      <c r="R33" s="22"/>
      <c r="S33" s="22"/>
    </row>
    <row r="34" spans="1:75" ht="18" customHeight="1" x14ac:dyDescent="0.25">
      <c r="A34" s="39" t="s">
        <v>34</v>
      </c>
      <c r="B34" s="36"/>
      <c r="C34" s="37" t="s">
        <v>99</v>
      </c>
      <c r="D34" s="40">
        <v>4</v>
      </c>
      <c r="E34" s="41" t="s">
        <v>13</v>
      </c>
      <c r="F34" s="56">
        <v>0</v>
      </c>
      <c r="G34" s="42">
        <f t="shared" ref="G34:G40" si="7">SUM(D34*F34)</f>
        <v>0</v>
      </c>
      <c r="H34"/>
      <c r="I34"/>
      <c r="J34"/>
      <c r="K34"/>
      <c r="L34" s="22"/>
      <c r="M34" s="22"/>
      <c r="N34" s="22"/>
      <c r="O34" s="22"/>
      <c r="P34" s="22"/>
      <c r="Q34" s="22"/>
      <c r="R34" s="22"/>
      <c r="S34" s="22"/>
    </row>
    <row r="35" spans="1:75" ht="18" customHeight="1" x14ac:dyDescent="0.25">
      <c r="A35" s="39" t="s">
        <v>35</v>
      </c>
      <c r="B35" s="36"/>
      <c r="C35" s="37" t="s">
        <v>73</v>
      </c>
      <c r="D35" s="40">
        <v>3</v>
      </c>
      <c r="E35" s="41" t="s">
        <v>13</v>
      </c>
      <c r="F35" s="56">
        <v>0</v>
      </c>
      <c r="G35" s="42">
        <f t="shared" si="7"/>
        <v>0</v>
      </c>
      <c r="H35"/>
      <c r="I35"/>
      <c r="J35"/>
      <c r="K35"/>
      <c r="L35" s="22"/>
      <c r="M35" s="22"/>
      <c r="N35" s="22"/>
      <c r="O35" s="22"/>
      <c r="P35" s="22"/>
      <c r="Q35" s="22"/>
      <c r="R35" s="22"/>
      <c r="S35" s="22"/>
    </row>
    <row r="36" spans="1:75" ht="18" customHeight="1" x14ac:dyDescent="0.25">
      <c r="A36" s="39" t="s">
        <v>36</v>
      </c>
      <c r="B36" s="36"/>
      <c r="C36" s="37" t="s">
        <v>109</v>
      </c>
      <c r="D36" s="40">
        <v>8</v>
      </c>
      <c r="E36" s="41" t="s">
        <v>13</v>
      </c>
      <c r="F36" s="56">
        <v>0</v>
      </c>
      <c r="G36" s="42">
        <f t="shared" si="7"/>
        <v>0</v>
      </c>
      <c r="H36"/>
      <c r="I36"/>
      <c r="J36"/>
      <c r="K36"/>
      <c r="L36" s="22"/>
      <c r="M36" s="22"/>
      <c r="N36" s="22"/>
      <c r="O36" s="22"/>
      <c r="P36" s="22"/>
      <c r="Q36" s="22"/>
      <c r="R36" s="22"/>
      <c r="S36" s="22"/>
    </row>
    <row r="37" spans="1:75" ht="18" customHeight="1" x14ac:dyDescent="0.25">
      <c r="A37" s="39" t="s">
        <v>37</v>
      </c>
      <c r="B37" s="36"/>
      <c r="C37" s="37" t="s">
        <v>107</v>
      </c>
      <c r="D37" s="40">
        <v>2</v>
      </c>
      <c r="E37" s="41" t="s">
        <v>13</v>
      </c>
      <c r="F37" s="56">
        <v>0</v>
      </c>
      <c r="G37" s="42">
        <f t="shared" si="7"/>
        <v>0</v>
      </c>
      <c r="H37"/>
      <c r="I37"/>
      <c r="J37"/>
      <c r="K37"/>
      <c r="L37" s="22"/>
      <c r="M37" s="22"/>
      <c r="N37" s="22"/>
      <c r="O37" s="22"/>
      <c r="P37" s="22"/>
      <c r="Q37" s="22"/>
      <c r="R37" s="22"/>
      <c r="S37" s="22"/>
    </row>
    <row r="38" spans="1:75" ht="18" customHeight="1" x14ac:dyDescent="0.25">
      <c r="A38" s="39" t="s">
        <v>71</v>
      </c>
      <c r="B38" s="36"/>
      <c r="C38" s="37" t="s">
        <v>104</v>
      </c>
      <c r="D38" s="40">
        <v>2</v>
      </c>
      <c r="E38" s="41" t="s">
        <v>13</v>
      </c>
      <c r="F38" s="56">
        <v>0</v>
      </c>
      <c r="G38" s="42">
        <f t="shared" si="7"/>
        <v>0</v>
      </c>
      <c r="H38"/>
      <c r="I38"/>
      <c r="J38"/>
      <c r="K38"/>
      <c r="L38" s="22"/>
      <c r="M38" s="22"/>
      <c r="N38" s="22"/>
      <c r="O38" s="22"/>
      <c r="P38" s="22"/>
      <c r="Q38" s="22"/>
      <c r="R38" s="22"/>
      <c r="S38" s="22"/>
    </row>
    <row r="39" spans="1:75" ht="18" customHeight="1" x14ac:dyDescent="0.25">
      <c r="A39" s="39" t="s">
        <v>72</v>
      </c>
      <c r="B39" s="36"/>
      <c r="C39" s="37" t="s">
        <v>100</v>
      </c>
      <c r="D39" s="40">
        <v>1</v>
      </c>
      <c r="E39" s="41" t="s">
        <v>12</v>
      </c>
      <c r="F39" s="56">
        <v>0</v>
      </c>
      <c r="G39" s="42">
        <f t="shared" ref="G39" si="8">SUM(D39*F39)</f>
        <v>0</v>
      </c>
      <c r="H39"/>
      <c r="I39"/>
      <c r="J39"/>
      <c r="K39"/>
      <c r="L39" s="22"/>
      <c r="M39" s="22"/>
      <c r="N39" s="22"/>
      <c r="O39" s="22"/>
      <c r="P39" s="22"/>
      <c r="Q39" s="22"/>
      <c r="R39" s="22"/>
      <c r="S39" s="22"/>
    </row>
    <row r="40" spans="1:75" ht="18" customHeight="1" x14ac:dyDescent="0.25">
      <c r="A40" s="39" t="s">
        <v>82</v>
      </c>
      <c r="B40" s="36"/>
      <c r="C40" s="37" t="s">
        <v>75</v>
      </c>
      <c r="D40" s="40">
        <v>3</v>
      </c>
      <c r="E40" s="41" t="s">
        <v>13</v>
      </c>
      <c r="F40" s="56">
        <v>0</v>
      </c>
      <c r="G40" s="42">
        <f t="shared" si="7"/>
        <v>0</v>
      </c>
      <c r="H40"/>
      <c r="I40"/>
      <c r="J40"/>
      <c r="K40"/>
      <c r="L40" s="22"/>
      <c r="M40" s="22"/>
      <c r="N40" s="22"/>
      <c r="O40" s="22"/>
      <c r="P40" s="22"/>
      <c r="Q40" s="22"/>
      <c r="R40" s="22"/>
      <c r="S40" s="22"/>
    </row>
    <row r="41" spans="1:75" ht="15" customHeight="1" x14ac:dyDescent="0.25">
      <c r="A41" s="67"/>
      <c r="B41" s="68"/>
      <c r="C41" s="68"/>
      <c r="D41" s="68"/>
      <c r="E41" s="68"/>
      <c r="F41" s="68"/>
      <c r="G41" s="69"/>
    </row>
    <row r="42" spans="1:75" s="9" customFormat="1" ht="18" customHeight="1" x14ac:dyDescent="0.25">
      <c r="A42" s="60" t="s">
        <v>132</v>
      </c>
      <c r="B42" s="32"/>
      <c r="C42" s="30" t="s">
        <v>39</v>
      </c>
      <c r="D42" s="33"/>
      <c r="E42" s="33"/>
      <c r="F42" s="34"/>
      <c r="G42" s="35">
        <f>SUM(G43:G51)</f>
        <v>0</v>
      </c>
      <c r="K42" s="22"/>
      <c r="L42" s="22"/>
      <c r="M42" s="22"/>
      <c r="N42" s="22"/>
      <c r="O42" s="22"/>
      <c r="P42" s="22"/>
      <c r="Q42" s="22"/>
      <c r="R42" s="22"/>
      <c r="S42" s="22"/>
      <c r="T42" s="1"/>
      <c r="BK42" s="21"/>
      <c r="BM42" s="21"/>
      <c r="BO42" s="21"/>
      <c r="BS42" s="1"/>
      <c r="BT42" s="1"/>
      <c r="BU42" s="1"/>
      <c r="BV42" s="1"/>
      <c r="BW42" s="1"/>
    </row>
    <row r="43" spans="1:75" s="9" customFormat="1" ht="18" customHeight="1" x14ac:dyDescent="0.25">
      <c r="A43" s="39" t="s">
        <v>41</v>
      </c>
      <c r="B43" s="36"/>
      <c r="C43" s="59" t="s">
        <v>108</v>
      </c>
      <c r="D43" s="40">
        <v>1</v>
      </c>
      <c r="E43" s="41" t="s">
        <v>12</v>
      </c>
      <c r="F43" s="56">
        <v>0</v>
      </c>
      <c r="G43" s="42">
        <f t="shared" ref="G43:G45" si="9">SUM(D43*F43)</f>
        <v>0</v>
      </c>
      <c r="K43" s="22"/>
      <c r="L43" s="22"/>
      <c r="M43" s="22"/>
      <c r="N43" s="22"/>
      <c r="O43" s="22"/>
      <c r="P43" s="22"/>
      <c r="Q43" s="22"/>
      <c r="R43" s="22"/>
      <c r="S43" s="22"/>
      <c r="T43" s="1"/>
      <c r="BK43" s="21"/>
      <c r="BM43" s="21"/>
      <c r="BO43" s="21"/>
      <c r="BS43" s="1"/>
      <c r="BT43" s="1"/>
      <c r="BU43" s="1"/>
      <c r="BV43" s="1"/>
      <c r="BW43" s="1"/>
    </row>
    <row r="44" spans="1:75" s="9" customFormat="1" ht="18" customHeight="1" x14ac:dyDescent="0.25">
      <c r="A44" s="39" t="s">
        <v>42</v>
      </c>
      <c r="B44" s="36"/>
      <c r="C44" s="23" t="s">
        <v>70</v>
      </c>
      <c r="D44" s="40">
        <v>1</v>
      </c>
      <c r="E44" s="41" t="s">
        <v>12</v>
      </c>
      <c r="F44" s="56">
        <v>0</v>
      </c>
      <c r="G44" s="42">
        <f t="shared" si="9"/>
        <v>0</v>
      </c>
      <c r="K44" s="22"/>
      <c r="L44" s="22"/>
      <c r="M44" s="22"/>
      <c r="N44" s="22"/>
      <c r="O44" s="22"/>
      <c r="P44" s="22"/>
      <c r="Q44" s="22"/>
      <c r="R44" s="22"/>
      <c r="S44" s="22"/>
      <c r="T44" s="1"/>
      <c r="BK44" s="21"/>
      <c r="BM44" s="21"/>
      <c r="BO44" s="21"/>
      <c r="BS44" s="1"/>
      <c r="BT44" s="1"/>
      <c r="BU44" s="1"/>
      <c r="BV44" s="1"/>
      <c r="BW44" s="1"/>
    </row>
    <row r="45" spans="1:75" s="9" customFormat="1" ht="18" customHeight="1" x14ac:dyDescent="0.25">
      <c r="A45" s="39" t="s">
        <v>43</v>
      </c>
      <c r="B45" s="36"/>
      <c r="C45" s="23" t="s">
        <v>58</v>
      </c>
      <c r="D45" s="40">
        <v>1</v>
      </c>
      <c r="E45" s="41" t="s">
        <v>12</v>
      </c>
      <c r="F45" s="56">
        <v>0</v>
      </c>
      <c r="G45" s="42">
        <f t="shared" si="9"/>
        <v>0</v>
      </c>
      <c r="K45" s="22"/>
      <c r="L45" s="22"/>
      <c r="M45" s="22"/>
      <c r="N45" s="22"/>
      <c r="O45" s="22"/>
      <c r="P45" s="22"/>
      <c r="Q45" s="22"/>
      <c r="R45" s="22"/>
      <c r="S45" s="22"/>
      <c r="T45" s="1"/>
      <c r="BK45" s="21"/>
      <c r="BM45" s="21"/>
      <c r="BO45" s="21"/>
      <c r="BS45" s="1"/>
      <c r="BT45" s="1"/>
      <c r="BU45" s="1"/>
      <c r="BV45" s="1"/>
      <c r="BW45" s="1"/>
    </row>
    <row r="46" spans="1:75" ht="18" customHeight="1" x14ac:dyDescent="0.25">
      <c r="A46" s="39" t="s">
        <v>83</v>
      </c>
      <c r="B46" s="36"/>
      <c r="C46" s="23" t="s">
        <v>59</v>
      </c>
      <c r="D46" s="40">
        <v>1</v>
      </c>
      <c r="E46" s="41" t="s">
        <v>12</v>
      </c>
      <c r="F46" s="56">
        <v>0</v>
      </c>
      <c r="G46" s="42">
        <f t="shared" ref="G46" si="10">SUM(D46*F46)</f>
        <v>0</v>
      </c>
      <c r="H46"/>
      <c r="I46"/>
      <c r="J46"/>
      <c r="K46"/>
      <c r="L46" s="22"/>
      <c r="M46" s="22"/>
      <c r="N46" s="22"/>
      <c r="O46" s="22"/>
      <c r="P46" s="22"/>
      <c r="Q46" s="22"/>
      <c r="R46" s="22"/>
      <c r="S46" s="22"/>
    </row>
    <row r="47" spans="1:75" ht="18" customHeight="1" x14ac:dyDescent="0.25">
      <c r="A47" s="39" t="s">
        <v>84</v>
      </c>
      <c r="B47" s="36"/>
      <c r="C47" s="23" t="s">
        <v>101</v>
      </c>
      <c r="D47" s="40">
        <v>1</v>
      </c>
      <c r="E47" s="41" t="s">
        <v>12</v>
      </c>
      <c r="F47" s="56">
        <v>0</v>
      </c>
      <c r="G47" s="42">
        <f t="shared" ref="G47:G51" si="11">SUM(D47*F47)</f>
        <v>0</v>
      </c>
      <c r="H47"/>
      <c r="I47"/>
      <c r="J47"/>
      <c r="K47"/>
      <c r="L47" s="22"/>
      <c r="M47" s="22"/>
      <c r="N47" s="22"/>
      <c r="O47" s="22"/>
      <c r="P47" s="22"/>
      <c r="Q47" s="22"/>
      <c r="R47" s="22"/>
      <c r="S47" s="22"/>
    </row>
    <row r="48" spans="1:75" ht="18" customHeight="1" x14ac:dyDescent="0.25">
      <c r="A48" s="39" t="s">
        <v>85</v>
      </c>
      <c r="B48" s="36"/>
      <c r="C48" s="23" t="s">
        <v>38</v>
      </c>
      <c r="D48" s="40">
        <v>1</v>
      </c>
      <c r="E48" s="41" t="s">
        <v>12</v>
      </c>
      <c r="F48" s="56">
        <v>0</v>
      </c>
      <c r="G48" s="42">
        <f t="shared" si="11"/>
        <v>0</v>
      </c>
      <c r="H48"/>
      <c r="I48"/>
      <c r="J48"/>
      <c r="K48"/>
      <c r="L48" s="22"/>
      <c r="M48" s="22"/>
      <c r="N48" s="22"/>
      <c r="O48" s="22"/>
      <c r="P48" s="22"/>
      <c r="Q48" s="22"/>
      <c r="R48" s="22"/>
      <c r="S48" s="22"/>
    </row>
    <row r="49" spans="1:75" ht="18" customHeight="1" x14ac:dyDescent="0.25">
      <c r="A49" s="39" t="s">
        <v>86</v>
      </c>
      <c r="B49" s="36"/>
      <c r="C49" s="23" t="s">
        <v>102</v>
      </c>
      <c r="D49" s="40">
        <v>1</v>
      </c>
      <c r="E49" s="41" t="s">
        <v>12</v>
      </c>
      <c r="F49" s="56">
        <v>0</v>
      </c>
      <c r="G49" s="42">
        <f t="shared" si="11"/>
        <v>0</v>
      </c>
      <c r="H49"/>
      <c r="I49"/>
      <c r="J49"/>
      <c r="K49"/>
      <c r="L49" s="22"/>
      <c r="M49" s="22"/>
      <c r="N49" s="22"/>
      <c r="O49" s="22"/>
      <c r="P49" s="22"/>
      <c r="Q49" s="22"/>
      <c r="R49" s="22"/>
      <c r="S49" s="22"/>
    </row>
    <row r="50" spans="1:75" ht="18" customHeight="1" x14ac:dyDescent="0.25">
      <c r="A50" s="39" t="s">
        <v>87</v>
      </c>
      <c r="B50" s="36"/>
      <c r="C50" s="23" t="s">
        <v>103</v>
      </c>
      <c r="D50" s="40">
        <v>2</v>
      </c>
      <c r="E50" s="41" t="s">
        <v>13</v>
      </c>
      <c r="F50" s="56">
        <v>0</v>
      </c>
      <c r="G50" s="42">
        <f t="shared" ref="G50" si="12">SUM(D50*F50)</f>
        <v>0</v>
      </c>
      <c r="H50"/>
      <c r="I50"/>
      <c r="J50"/>
      <c r="K50"/>
      <c r="L50" s="22"/>
      <c r="M50" s="22"/>
      <c r="N50" s="22"/>
      <c r="O50" s="22"/>
      <c r="P50" s="22"/>
      <c r="Q50" s="22"/>
      <c r="R50" s="22"/>
      <c r="S50" s="22"/>
    </row>
    <row r="51" spans="1:75" ht="18" customHeight="1" x14ac:dyDescent="0.25">
      <c r="A51" s="39" t="s">
        <v>140</v>
      </c>
      <c r="B51" s="36"/>
      <c r="C51" s="59" t="s">
        <v>90</v>
      </c>
      <c r="D51" s="40">
        <v>1</v>
      </c>
      <c r="E51" s="41" t="s">
        <v>12</v>
      </c>
      <c r="F51" s="56">
        <v>0</v>
      </c>
      <c r="G51" s="42">
        <f t="shared" si="11"/>
        <v>0</v>
      </c>
      <c r="H51"/>
      <c r="I51"/>
      <c r="J51"/>
      <c r="K51"/>
      <c r="L51" s="22"/>
      <c r="M51" s="22"/>
      <c r="N51" s="22"/>
      <c r="O51" s="22"/>
      <c r="P51" s="22"/>
      <c r="Q51" s="22"/>
      <c r="R51" s="22"/>
      <c r="S51" s="22"/>
    </row>
    <row r="52" spans="1:75" ht="15" customHeight="1" x14ac:dyDescent="0.25">
      <c r="A52" s="67"/>
      <c r="B52" s="68"/>
      <c r="C52" s="68"/>
      <c r="D52" s="68"/>
      <c r="E52" s="68"/>
      <c r="F52" s="68"/>
      <c r="G52" s="69"/>
    </row>
    <row r="53" spans="1:75" s="9" customFormat="1" ht="18" customHeight="1" x14ac:dyDescent="0.25">
      <c r="A53" s="60" t="s">
        <v>133</v>
      </c>
      <c r="B53" s="32"/>
      <c r="C53" s="30" t="s">
        <v>40</v>
      </c>
      <c r="D53" s="33"/>
      <c r="E53" s="33"/>
      <c r="F53" s="34"/>
      <c r="G53" s="35">
        <f>SUM(G54:G57)</f>
        <v>0</v>
      </c>
      <c r="K53" s="22"/>
      <c r="L53" s="22"/>
      <c r="M53" s="22"/>
      <c r="N53" s="22"/>
      <c r="O53" s="22"/>
      <c r="P53" s="22"/>
      <c r="Q53" s="22"/>
      <c r="R53" s="22"/>
      <c r="S53" s="22"/>
      <c r="T53" s="1"/>
      <c r="BK53" s="21"/>
      <c r="BM53" s="21"/>
      <c r="BO53" s="21"/>
      <c r="BS53" s="1"/>
      <c r="BT53" s="1"/>
      <c r="BU53" s="1"/>
      <c r="BV53" s="1"/>
      <c r="BW53" s="1"/>
    </row>
    <row r="54" spans="1:75" ht="18" customHeight="1" x14ac:dyDescent="0.25">
      <c r="A54" s="39" t="s">
        <v>44</v>
      </c>
      <c r="B54" s="36"/>
      <c r="C54" s="23" t="s">
        <v>66</v>
      </c>
      <c r="D54" s="40">
        <v>8</v>
      </c>
      <c r="E54" s="41" t="s">
        <v>13</v>
      </c>
      <c r="F54" s="56">
        <v>0</v>
      </c>
      <c r="G54" s="42">
        <f>SUM(D54*F54)</f>
        <v>0</v>
      </c>
      <c r="H54"/>
      <c r="I54"/>
      <c r="J54"/>
      <c r="K54"/>
      <c r="L54" s="22"/>
      <c r="M54" s="22"/>
      <c r="N54" s="22"/>
      <c r="O54" s="22"/>
      <c r="P54" s="22"/>
      <c r="Q54" s="22"/>
      <c r="R54" s="22"/>
      <c r="S54" s="22"/>
    </row>
    <row r="55" spans="1:75" ht="18" customHeight="1" x14ac:dyDescent="0.25">
      <c r="A55" s="39" t="s">
        <v>45</v>
      </c>
      <c r="B55" s="36"/>
      <c r="C55" s="23" t="s">
        <v>110</v>
      </c>
      <c r="D55" s="40">
        <v>1</v>
      </c>
      <c r="E55" s="41" t="s">
        <v>12</v>
      </c>
      <c r="F55" s="56">
        <v>0</v>
      </c>
      <c r="G55" s="42">
        <f t="shared" ref="G55:G56" si="13">SUM(D55*F55)</f>
        <v>0</v>
      </c>
      <c r="H55"/>
      <c r="I55"/>
      <c r="J55"/>
      <c r="K55"/>
      <c r="L55" s="22"/>
      <c r="M55" s="22"/>
      <c r="N55" s="22"/>
      <c r="O55" s="22"/>
      <c r="P55" s="22"/>
      <c r="Q55" s="22"/>
      <c r="R55" s="22"/>
      <c r="S55" s="22"/>
    </row>
    <row r="56" spans="1:75" ht="18" customHeight="1" x14ac:dyDescent="0.25">
      <c r="A56" s="39" t="s">
        <v>46</v>
      </c>
      <c r="B56" s="36"/>
      <c r="C56" s="59" t="s">
        <v>138</v>
      </c>
      <c r="D56" s="40">
        <v>1</v>
      </c>
      <c r="E56" s="41" t="s">
        <v>12</v>
      </c>
      <c r="F56" s="56">
        <v>0</v>
      </c>
      <c r="G56" s="42">
        <f t="shared" si="13"/>
        <v>0</v>
      </c>
      <c r="H56"/>
      <c r="I56"/>
      <c r="J56"/>
      <c r="K56"/>
      <c r="L56" s="22"/>
      <c r="M56" s="22"/>
      <c r="N56" s="22"/>
      <c r="O56" s="22"/>
      <c r="P56" s="22"/>
      <c r="Q56" s="22"/>
      <c r="R56" s="22"/>
      <c r="S56" s="22"/>
    </row>
    <row r="57" spans="1:75" ht="18" customHeight="1" x14ac:dyDescent="0.25">
      <c r="A57" s="39" t="s">
        <v>47</v>
      </c>
      <c r="B57" s="36"/>
      <c r="C57" s="23" t="s">
        <v>89</v>
      </c>
      <c r="D57" s="40">
        <v>1</v>
      </c>
      <c r="E57" s="41" t="s">
        <v>12</v>
      </c>
      <c r="F57" s="56">
        <v>0</v>
      </c>
      <c r="G57" s="42">
        <f t="shared" ref="G57" si="14">SUM(D57*F57)</f>
        <v>0</v>
      </c>
      <c r="H57"/>
      <c r="I57"/>
      <c r="J57"/>
      <c r="K57"/>
      <c r="L57" s="22"/>
      <c r="M57" s="22"/>
      <c r="N57" s="22"/>
      <c r="O57" s="22"/>
      <c r="P57" s="22"/>
      <c r="Q57" s="22"/>
      <c r="R57" s="22"/>
      <c r="S57" s="22"/>
    </row>
    <row r="58" spans="1:75" ht="15" customHeight="1" x14ac:dyDescent="0.25">
      <c r="A58" s="67"/>
      <c r="B58" s="68"/>
      <c r="C58" s="68"/>
      <c r="D58" s="68"/>
      <c r="E58" s="68"/>
      <c r="F58" s="68"/>
      <c r="G58" s="69"/>
    </row>
    <row r="59" spans="1:75" s="9" customFormat="1" ht="18" customHeight="1" x14ac:dyDescent="0.25">
      <c r="A59" s="60" t="s">
        <v>135</v>
      </c>
      <c r="B59" s="32"/>
      <c r="C59" s="30" t="s">
        <v>52</v>
      </c>
      <c r="D59" s="33"/>
      <c r="E59" s="33"/>
      <c r="F59" s="34"/>
      <c r="G59" s="35">
        <f>SUM(G60:G64)</f>
        <v>0</v>
      </c>
      <c r="K59" s="22"/>
      <c r="L59" s="22"/>
      <c r="M59" s="22"/>
      <c r="N59" s="22"/>
      <c r="O59" s="22"/>
      <c r="P59" s="22"/>
      <c r="Q59" s="22"/>
      <c r="R59" s="22"/>
      <c r="S59" s="22"/>
      <c r="T59" s="1"/>
      <c r="BK59" s="21"/>
      <c r="BM59" s="21"/>
      <c r="BO59" s="21"/>
      <c r="BS59" s="1"/>
      <c r="BT59" s="1"/>
      <c r="BU59" s="1"/>
      <c r="BV59" s="1"/>
      <c r="BW59" s="1"/>
    </row>
    <row r="60" spans="1:75" ht="18" customHeight="1" x14ac:dyDescent="0.25">
      <c r="A60" s="39" t="s">
        <v>60</v>
      </c>
      <c r="B60" s="36"/>
      <c r="C60" s="23" t="s">
        <v>48</v>
      </c>
      <c r="D60" s="40">
        <v>1</v>
      </c>
      <c r="E60" s="41" t="s">
        <v>12</v>
      </c>
      <c r="F60" s="56">
        <v>0</v>
      </c>
      <c r="G60" s="42">
        <f>SUM(D60*F60)</f>
        <v>0</v>
      </c>
      <c r="H60"/>
      <c r="I60"/>
      <c r="J60"/>
      <c r="K60"/>
      <c r="L60" s="22"/>
      <c r="M60" s="22"/>
      <c r="N60" s="22"/>
      <c r="O60" s="22"/>
      <c r="P60" s="22"/>
      <c r="Q60" s="22"/>
      <c r="R60" s="22"/>
      <c r="S60" s="22"/>
    </row>
    <row r="61" spans="1:75" ht="18" customHeight="1" x14ac:dyDescent="0.25">
      <c r="A61" s="39" t="s">
        <v>61</v>
      </c>
      <c r="B61" s="36"/>
      <c r="C61" s="23" t="s">
        <v>49</v>
      </c>
      <c r="D61" s="40">
        <v>1</v>
      </c>
      <c r="E61" s="41" t="s">
        <v>12</v>
      </c>
      <c r="F61" s="56">
        <v>0</v>
      </c>
      <c r="G61" s="42">
        <f t="shared" ref="G61:G63" si="15">SUM(D61*F61)</f>
        <v>0</v>
      </c>
      <c r="H61"/>
      <c r="I61"/>
      <c r="J61"/>
      <c r="K61"/>
      <c r="L61" s="22"/>
      <c r="M61" s="22"/>
      <c r="N61" s="22"/>
      <c r="O61" s="22"/>
      <c r="P61" s="22"/>
      <c r="Q61" s="22"/>
      <c r="R61" s="22"/>
      <c r="S61" s="22"/>
    </row>
    <row r="62" spans="1:75" ht="18" customHeight="1" x14ac:dyDescent="0.25">
      <c r="A62" s="39" t="s">
        <v>62</v>
      </c>
      <c r="B62" s="36"/>
      <c r="C62" s="23" t="s">
        <v>111</v>
      </c>
      <c r="D62" s="40">
        <v>1</v>
      </c>
      <c r="E62" s="41" t="s">
        <v>12</v>
      </c>
      <c r="F62" s="56">
        <v>0</v>
      </c>
      <c r="G62" s="42">
        <f t="shared" si="15"/>
        <v>0</v>
      </c>
      <c r="H62"/>
      <c r="I62"/>
      <c r="J62"/>
      <c r="K62"/>
      <c r="L62" s="22"/>
      <c r="M62" s="22"/>
      <c r="N62" s="22"/>
      <c r="O62" s="22"/>
      <c r="P62" s="22"/>
      <c r="Q62" s="22"/>
      <c r="R62" s="22"/>
      <c r="S62" s="22"/>
    </row>
    <row r="63" spans="1:75" ht="18" customHeight="1" x14ac:dyDescent="0.25">
      <c r="A63" s="39" t="s">
        <v>63</v>
      </c>
      <c r="B63" s="36"/>
      <c r="C63" s="23" t="s">
        <v>50</v>
      </c>
      <c r="D63" s="40">
        <v>1</v>
      </c>
      <c r="E63" s="41" t="s">
        <v>12</v>
      </c>
      <c r="F63" s="56">
        <v>0</v>
      </c>
      <c r="G63" s="42">
        <f t="shared" si="15"/>
        <v>0</v>
      </c>
      <c r="H63"/>
      <c r="I63"/>
      <c r="J63"/>
      <c r="K63"/>
      <c r="L63" s="22"/>
      <c r="M63" s="22"/>
      <c r="N63" s="22"/>
      <c r="O63" s="22"/>
      <c r="P63" s="22"/>
      <c r="Q63" s="22"/>
      <c r="R63" s="22"/>
      <c r="S63" s="22"/>
    </row>
    <row r="64" spans="1:75" ht="18" customHeight="1" x14ac:dyDescent="0.25">
      <c r="A64" s="39" t="s">
        <v>64</v>
      </c>
      <c r="B64" s="36"/>
      <c r="C64" s="23" t="s">
        <v>51</v>
      </c>
      <c r="D64" s="40">
        <v>1</v>
      </c>
      <c r="E64" s="41" t="s">
        <v>12</v>
      </c>
      <c r="F64" s="56">
        <v>0</v>
      </c>
      <c r="G64" s="42">
        <f t="shared" ref="G64" si="16">SUM(D64*F64)</f>
        <v>0</v>
      </c>
      <c r="H64"/>
      <c r="I64"/>
      <c r="J64"/>
      <c r="K64"/>
      <c r="L64" s="22"/>
      <c r="M64" s="22"/>
      <c r="N64" s="22"/>
      <c r="O64" s="22"/>
      <c r="P64" s="22"/>
      <c r="Q64" s="22"/>
      <c r="R64" s="22"/>
      <c r="S64" s="22"/>
    </row>
    <row r="65" spans="1:75" ht="15" customHeight="1" x14ac:dyDescent="0.25">
      <c r="A65" s="67"/>
      <c r="B65" s="68"/>
      <c r="C65" s="68"/>
      <c r="D65" s="68"/>
      <c r="E65" s="68"/>
      <c r="F65" s="68"/>
      <c r="G65" s="69"/>
    </row>
    <row r="66" spans="1:75" s="9" customFormat="1" ht="18" customHeight="1" x14ac:dyDescent="0.25">
      <c r="A66" s="32"/>
      <c r="B66" s="32"/>
      <c r="C66" s="30" t="s">
        <v>136</v>
      </c>
      <c r="D66" s="33"/>
      <c r="E66" s="33"/>
      <c r="F66" s="47" t="s">
        <v>53</v>
      </c>
      <c r="G66" s="35">
        <f>SUM(G5,G14,G23,G31,G42,G53,G59)</f>
        <v>0</v>
      </c>
      <c r="K66" s="22"/>
      <c r="L66" s="22"/>
      <c r="M66" s="22"/>
      <c r="N66" s="22"/>
      <c r="O66" s="22"/>
      <c r="P66" s="22"/>
      <c r="Q66" s="22"/>
      <c r="R66" s="22"/>
      <c r="S66" s="22"/>
      <c r="T66" s="1"/>
      <c r="BK66" s="21"/>
      <c r="BM66" s="21"/>
      <c r="BO66" s="21"/>
      <c r="BS66" s="1"/>
      <c r="BT66" s="1"/>
      <c r="BU66" s="1"/>
      <c r="BV66" s="1"/>
      <c r="BW66" s="1"/>
    </row>
    <row r="67" spans="1:75" s="9" customFormat="1" ht="15" customHeight="1" x14ac:dyDescent="0.25">
      <c r="A67" s="48"/>
      <c r="B67" s="48"/>
      <c r="C67" s="33" t="s">
        <v>25</v>
      </c>
      <c r="D67" s="33"/>
      <c r="E67" s="33"/>
      <c r="F67" s="49"/>
      <c r="G67" s="49">
        <f>SUM(G66/100*19)</f>
        <v>0</v>
      </c>
      <c r="K67" s="22"/>
      <c r="L67" s="22"/>
      <c r="M67" s="22"/>
      <c r="N67" s="22"/>
      <c r="O67" s="22"/>
      <c r="P67" s="22"/>
      <c r="Q67" s="22"/>
      <c r="R67" s="22"/>
      <c r="S67" s="22"/>
      <c r="T67" s="1"/>
      <c r="BK67" s="50"/>
      <c r="BM67" s="50"/>
      <c r="BO67" s="50"/>
      <c r="BS67" s="1"/>
      <c r="BT67" s="1"/>
      <c r="BU67" s="1"/>
      <c r="BV67" s="1"/>
      <c r="BW67" s="1"/>
    </row>
    <row r="68" spans="1:75" s="9" customFormat="1" ht="18" customHeight="1" x14ac:dyDescent="0.25">
      <c r="A68" s="32"/>
      <c r="B68" s="32"/>
      <c r="C68" s="30" t="s">
        <v>4</v>
      </c>
      <c r="D68" s="33"/>
      <c r="E68" s="33"/>
      <c r="F68" s="47" t="s">
        <v>54</v>
      </c>
      <c r="G68" s="35">
        <f>SUM(G66+G67)</f>
        <v>0</v>
      </c>
      <c r="K68" s="22"/>
      <c r="L68" s="22"/>
      <c r="M68" s="22"/>
      <c r="N68" s="22"/>
      <c r="O68" s="22"/>
      <c r="P68" s="22"/>
      <c r="Q68" s="22"/>
      <c r="R68" s="22"/>
      <c r="S68" s="22"/>
      <c r="T68" s="1"/>
      <c r="BK68" s="21"/>
      <c r="BM68" s="21"/>
      <c r="BO68" s="21"/>
      <c r="BS68" s="1"/>
      <c r="BT68" s="1"/>
      <c r="BU68" s="1"/>
      <c r="BV68" s="1"/>
      <c r="BW68" s="1"/>
    </row>
    <row r="69" spans="1:75" ht="15" customHeight="1" x14ac:dyDescent="0.25">
      <c r="A69" s="67"/>
      <c r="B69" s="68"/>
      <c r="C69" s="68"/>
      <c r="D69" s="68"/>
      <c r="E69" s="68"/>
      <c r="F69" s="68"/>
      <c r="G69" s="69"/>
    </row>
    <row r="70" spans="1:75" ht="15" customHeight="1" x14ac:dyDescent="0.25">
      <c r="A70" s="67"/>
      <c r="B70" s="68"/>
      <c r="C70" s="68"/>
      <c r="D70" s="68"/>
      <c r="E70" s="68"/>
      <c r="F70" s="68"/>
      <c r="G70" s="69"/>
    </row>
    <row r="71" spans="1:75" ht="15" customHeight="1" x14ac:dyDescent="0.25">
      <c r="A71" s="67"/>
      <c r="B71" s="68"/>
      <c r="C71" s="68"/>
      <c r="D71" s="68"/>
      <c r="E71" s="68"/>
      <c r="F71" s="68"/>
      <c r="G71" s="69"/>
    </row>
    <row r="72" spans="1:75" ht="18" customHeight="1" x14ac:dyDescent="0.25">
      <c r="A72" s="60" t="s">
        <v>137</v>
      </c>
      <c r="B72" s="32"/>
      <c r="C72" s="30" t="s">
        <v>134</v>
      </c>
      <c r="D72" s="33">
        <v>1</v>
      </c>
      <c r="E72" s="33" t="s">
        <v>12</v>
      </c>
      <c r="F72" s="61"/>
      <c r="G72" s="35">
        <f>SUM(D72*F72)</f>
        <v>0</v>
      </c>
      <c r="H72"/>
      <c r="I72"/>
      <c r="J72"/>
      <c r="K72"/>
      <c r="L72" s="22"/>
      <c r="M72" s="22"/>
      <c r="N72" s="22"/>
      <c r="O72" s="22"/>
      <c r="P72" s="22"/>
      <c r="Q72" s="22"/>
      <c r="R72" s="22"/>
      <c r="S72" s="22"/>
    </row>
    <row r="73" spans="1:75" ht="18" customHeight="1" x14ac:dyDescent="0.25">
      <c r="A73" s="39"/>
      <c r="B73" s="44"/>
      <c r="C73" s="23" t="s">
        <v>112</v>
      </c>
      <c r="D73" s="40"/>
      <c r="E73" s="41"/>
      <c r="F73" s="62"/>
      <c r="G73" s="42"/>
      <c r="H73"/>
      <c r="I73"/>
      <c r="J73"/>
      <c r="K73"/>
      <c r="L73" s="22"/>
      <c r="M73" s="22"/>
      <c r="N73" s="22"/>
      <c r="O73" s="22"/>
      <c r="P73" s="22"/>
      <c r="Q73" s="22"/>
      <c r="R73" s="22"/>
      <c r="S73" s="22"/>
    </row>
    <row r="74" spans="1:75" ht="18" customHeight="1" x14ac:dyDescent="0.25">
      <c r="A74" s="39"/>
      <c r="B74" s="44"/>
      <c r="C74" s="23" t="s">
        <v>113</v>
      </c>
      <c r="D74" s="40"/>
      <c r="E74" s="41"/>
      <c r="F74" s="62"/>
      <c r="G74" s="42"/>
      <c r="H74"/>
      <c r="I74"/>
      <c r="J74"/>
      <c r="K74"/>
      <c r="L74" s="22"/>
      <c r="M74" s="22"/>
      <c r="N74" s="22"/>
      <c r="O74" s="22"/>
      <c r="P74" s="22"/>
      <c r="Q74" s="22"/>
      <c r="R74" s="22"/>
      <c r="S74" s="22"/>
    </row>
    <row r="75" spans="1:75" ht="18" customHeight="1" x14ac:dyDescent="0.25">
      <c r="A75" s="39"/>
      <c r="B75" s="44"/>
      <c r="C75" s="23" t="s">
        <v>114</v>
      </c>
      <c r="D75" s="40"/>
      <c r="E75" s="41"/>
      <c r="F75" s="62"/>
      <c r="G75" s="42"/>
      <c r="H75"/>
      <c r="I75"/>
      <c r="J75"/>
      <c r="K75"/>
      <c r="L75" s="22"/>
      <c r="M75" s="22"/>
      <c r="N75" s="22"/>
      <c r="O75" s="22"/>
      <c r="P75" s="22"/>
      <c r="Q75" s="22"/>
      <c r="R75" s="22"/>
      <c r="S75" s="22"/>
    </row>
    <row r="76" spans="1:75" ht="18" customHeight="1" x14ac:dyDescent="0.25">
      <c r="A76" s="39"/>
      <c r="B76" s="44"/>
      <c r="C76" s="23" t="s">
        <v>115</v>
      </c>
      <c r="D76" s="40"/>
      <c r="E76" s="41"/>
      <c r="F76" s="62"/>
      <c r="G76" s="42"/>
      <c r="H76"/>
      <c r="I76"/>
      <c r="J76"/>
      <c r="K76"/>
      <c r="L76" s="22"/>
      <c r="M76" s="22"/>
      <c r="N76" s="22"/>
      <c r="O76" s="22"/>
      <c r="P76" s="22"/>
      <c r="Q76" s="22"/>
      <c r="R76" s="22"/>
      <c r="S76" s="22"/>
    </row>
    <row r="77" spans="1:75" ht="18" customHeight="1" x14ac:dyDescent="0.25">
      <c r="A77" s="39"/>
      <c r="B77" s="44"/>
      <c r="C77" s="23" t="s">
        <v>116</v>
      </c>
      <c r="D77" s="40"/>
      <c r="E77" s="41"/>
      <c r="F77" s="62"/>
      <c r="G77" s="42"/>
      <c r="H77"/>
      <c r="I77"/>
      <c r="J77"/>
      <c r="K77"/>
      <c r="L77" s="22"/>
      <c r="M77" s="22"/>
      <c r="N77" s="22"/>
      <c r="O77" s="22"/>
      <c r="P77" s="22"/>
      <c r="Q77" s="22"/>
      <c r="R77" s="22"/>
      <c r="S77" s="22"/>
    </row>
    <row r="78" spans="1:75" ht="18" customHeight="1" x14ac:dyDescent="0.25">
      <c r="A78" s="39"/>
      <c r="B78" s="44"/>
      <c r="C78" s="23" t="s">
        <v>118</v>
      </c>
      <c r="D78" s="40"/>
      <c r="E78" s="41"/>
      <c r="F78" s="62"/>
      <c r="G78" s="42"/>
      <c r="H78"/>
      <c r="I78"/>
      <c r="J78"/>
      <c r="K78"/>
      <c r="L78" s="22"/>
      <c r="M78" s="22"/>
      <c r="N78" s="22"/>
      <c r="O78" s="22"/>
      <c r="P78" s="22"/>
      <c r="Q78" s="22"/>
      <c r="R78" s="22"/>
      <c r="S78" s="22"/>
    </row>
    <row r="79" spans="1:75" ht="18" customHeight="1" x14ac:dyDescent="0.25">
      <c r="A79" s="39"/>
      <c r="B79" s="44"/>
      <c r="C79" s="23" t="s">
        <v>117</v>
      </c>
      <c r="D79" s="40"/>
      <c r="E79" s="41"/>
      <c r="F79" s="62"/>
      <c r="G79" s="42"/>
      <c r="H79"/>
      <c r="I79"/>
      <c r="J79"/>
      <c r="K79"/>
      <c r="L79" s="22"/>
      <c r="M79" s="22"/>
      <c r="N79" s="22"/>
      <c r="O79" s="22"/>
      <c r="P79" s="22"/>
      <c r="Q79" s="22"/>
      <c r="R79" s="22"/>
      <c r="S79" s="22"/>
    </row>
    <row r="80" spans="1:75" ht="18" customHeight="1" x14ac:dyDescent="0.25">
      <c r="A80" s="39"/>
      <c r="B80" s="44"/>
      <c r="C80" s="23" t="s">
        <v>119</v>
      </c>
      <c r="D80" s="40"/>
      <c r="E80" s="41"/>
      <c r="F80" s="62"/>
      <c r="G80" s="42"/>
      <c r="H80"/>
      <c r="I80"/>
      <c r="J80"/>
      <c r="K80"/>
      <c r="L80" s="22"/>
      <c r="M80" s="22"/>
      <c r="N80" s="22"/>
      <c r="O80" s="22"/>
      <c r="P80" s="22"/>
      <c r="Q80" s="22"/>
      <c r="R80" s="22"/>
      <c r="S80" s="22"/>
    </row>
    <row r="81" spans="1:75" ht="18" customHeight="1" x14ac:dyDescent="0.25">
      <c r="A81" s="39"/>
      <c r="B81" s="44"/>
      <c r="C81" s="23" t="s">
        <v>120</v>
      </c>
      <c r="D81" s="40"/>
      <c r="E81" s="41"/>
      <c r="F81" s="62"/>
      <c r="G81" s="42"/>
      <c r="H81"/>
      <c r="I81"/>
      <c r="J81"/>
      <c r="K81"/>
      <c r="L81" s="22"/>
      <c r="M81" s="22"/>
      <c r="N81" s="22"/>
      <c r="O81" s="22"/>
      <c r="P81" s="22"/>
      <c r="Q81" s="22"/>
      <c r="R81" s="22"/>
      <c r="S81" s="22"/>
    </row>
    <row r="82" spans="1:75" ht="18" customHeight="1" x14ac:dyDescent="0.25">
      <c r="A82" s="39"/>
      <c r="B82" s="44"/>
      <c r="C82" s="23" t="s">
        <v>121</v>
      </c>
      <c r="D82" s="40"/>
      <c r="E82" s="41"/>
      <c r="F82" s="62"/>
      <c r="G82" s="42"/>
      <c r="H82"/>
      <c r="I82"/>
      <c r="J82"/>
      <c r="K82"/>
      <c r="L82" s="22"/>
      <c r="M82" s="22"/>
      <c r="N82" s="22"/>
      <c r="O82" s="22"/>
      <c r="P82" s="22"/>
      <c r="Q82" s="22"/>
      <c r="R82" s="22"/>
      <c r="S82" s="22"/>
    </row>
    <row r="83" spans="1:75" ht="15" customHeight="1" x14ac:dyDescent="0.25">
      <c r="A83" s="67"/>
      <c r="B83" s="68"/>
      <c r="C83" s="68"/>
      <c r="D83" s="68"/>
      <c r="E83" s="68"/>
      <c r="F83" s="68"/>
      <c r="G83" s="69"/>
    </row>
    <row r="84" spans="1:75" s="9" customFormat="1" ht="18" customHeight="1" x14ac:dyDescent="0.25">
      <c r="A84" s="32"/>
      <c r="B84" s="32"/>
      <c r="C84" s="30" t="s">
        <v>139</v>
      </c>
      <c r="D84" s="33"/>
      <c r="E84" s="33"/>
      <c r="F84" s="47" t="s">
        <v>53</v>
      </c>
      <c r="G84" s="35">
        <f>SUM(G72)</f>
        <v>0</v>
      </c>
      <c r="K84" s="22"/>
      <c r="L84" s="22"/>
      <c r="M84" s="22"/>
      <c r="N84" s="22"/>
      <c r="O84" s="22"/>
      <c r="P84" s="22"/>
      <c r="Q84" s="22"/>
      <c r="R84" s="22"/>
      <c r="S84" s="22"/>
      <c r="T84" s="1"/>
      <c r="BK84" s="21"/>
      <c r="BM84" s="21"/>
      <c r="BO84" s="21"/>
      <c r="BS84" s="1"/>
      <c r="BT84" s="1"/>
      <c r="BU84" s="1"/>
      <c r="BV84" s="1"/>
      <c r="BW84" s="1"/>
    </row>
    <row r="85" spans="1:75" s="9" customFormat="1" ht="15" customHeight="1" x14ac:dyDescent="0.25">
      <c r="A85" s="48"/>
      <c r="B85" s="48"/>
      <c r="C85" s="33" t="s">
        <v>25</v>
      </c>
      <c r="D85" s="33"/>
      <c r="E85" s="33"/>
      <c r="F85" s="49"/>
      <c r="G85" s="49">
        <f>SUM(G84/100*19)</f>
        <v>0</v>
      </c>
      <c r="K85" s="22"/>
      <c r="L85" s="22"/>
      <c r="M85" s="22"/>
      <c r="N85" s="22"/>
      <c r="O85" s="22"/>
      <c r="P85" s="22"/>
      <c r="Q85" s="22"/>
      <c r="R85" s="22"/>
      <c r="S85" s="22"/>
      <c r="T85" s="1"/>
      <c r="BK85" s="50"/>
      <c r="BM85" s="50"/>
      <c r="BO85" s="50"/>
      <c r="BS85" s="1"/>
      <c r="BT85" s="1"/>
      <c r="BU85" s="1"/>
      <c r="BV85" s="1"/>
      <c r="BW85" s="1"/>
    </row>
    <row r="86" spans="1:75" s="9" customFormat="1" ht="18" customHeight="1" x14ac:dyDescent="0.25">
      <c r="A86" s="32"/>
      <c r="B86" s="32"/>
      <c r="C86" s="30" t="s">
        <v>139</v>
      </c>
      <c r="D86" s="33"/>
      <c r="E86" s="33"/>
      <c r="F86" s="47" t="s">
        <v>54</v>
      </c>
      <c r="G86" s="35">
        <f>SUM(G84+G85)</f>
        <v>0</v>
      </c>
      <c r="K86" s="22"/>
      <c r="L86" s="22"/>
      <c r="M86" s="22"/>
      <c r="N86" s="22"/>
      <c r="O86" s="22"/>
      <c r="P86" s="22"/>
      <c r="Q86" s="22"/>
      <c r="R86" s="22"/>
      <c r="S86" s="22"/>
      <c r="T86" s="1"/>
      <c r="BK86" s="21"/>
      <c r="BM86" s="21"/>
      <c r="BO86" s="21"/>
      <c r="BS86" s="1"/>
      <c r="BT86" s="1"/>
      <c r="BU86" s="1"/>
      <c r="BV86" s="1"/>
      <c r="BW86" s="1"/>
    </row>
    <row r="88" spans="1:75" x14ac:dyDescent="0.25">
      <c r="B88" s="72"/>
      <c r="C88" s="73"/>
      <c r="D88" s="73"/>
      <c r="E88" s="73"/>
      <c r="F88" s="73"/>
      <c r="G88" s="73"/>
    </row>
    <row r="89" spans="1:75" x14ac:dyDescent="0.25">
      <c r="B89" s="72"/>
      <c r="C89" s="73"/>
      <c r="D89" s="73"/>
      <c r="E89" s="73"/>
      <c r="F89" s="73"/>
      <c r="G89" s="73"/>
    </row>
    <row r="90" spans="1:75" x14ac:dyDescent="0.25">
      <c r="B90" s="72"/>
      <c r="C90" s="73"/>
      <c r="D90" s="73"/>
      <c r="E90" s="73"/>
      <c r="F90" s="73"/>
      <c r="G90" s="73"/>
    </row>
    <row r="91" spans="1:75" x14ac:dyDescent="0.25">
      <c r="B91" s="72"/>
      <c r="C91" s="73"/>
      <c r="D91" s="73"/>
      <c r="E91" s="73"/>
      <c r="F91" s="73"/>
      <c r="G91" s="72"/>
    </row>
    <row r="92" spans="1:75" x14ac:dyDescent="0.25">
      <c r="B92" s="72"/>
      <c r="C92" s="73"/>
      <c r="D92" s="73"/>
      <c r="E92" s="73"/>
      <c r="F92" s="73"/>
      <c r="G92" s="72"/>
    </row>
    <row r="93" spans="1:75" x14ac:dyDescent="0.25">
      <c r="B93" s="72"/>
      <c r="C93" s="73"/>
      <c r="D93" s="73"/>
      <c r="E93" s="73"/>
      <c r="F93" s="73"/>
      <c r="G93" s="72"/>
    </row>
    <row r="94" spans="1:75" x14ac:dyDescent="0.25">
      <c r="B94" s="72"/>
      <c r="C94" s="73"/>
      <c r="D94" s="73"/>
      <c r="E94" s="73"/>
      <c r="F94" s="73"/>
      <c r="G94" s="72"/>
    </row>
    <row r="95" spans="1:75" x14ac:dyDescent="0.25">
      <c r="B95" s="72"/>
      <c r="C95" s="72"/>
      <c r="D95" s="72"/>
      <c r="E95" s="72"/>
      <c r="F95" s="72"/>
      <c r="G95" s="72"/>
    </row>
  </sheetData>
  <mergeCells count="15">
    <mergeCell ref="D2:G2"/>
    <mergeCell ref="C1:G1"/>
    <mergeCell ref="A52:G52"/>
    <mergeCell ref="A58:G58"/>
    <mergeCell ref="A83:G83"/>
    <mergeCell ref="A4:G4"/>
    <mergeCell ref="A22:G22"/>
    <mergeCell ref="A30:G30"/>
    <mergeCell ref="A41:G41"/>
    <mergeCell ref="A71:G71"/>
    <mergeCell ref="A13:G13"/>
    <mergeCell ref="A1:B1"/>
    <mergeCell ref="A65:G65"/>
    <mergeCell ref="A69:G69"/>
    <mergeCell ref="A70:G70"/>
  </mergeCells>
  <phoneticPr fontId="14" type="noConversion"/>
  <pageMargins left="0.7" right="0.7" top="0.75" bottom="0.75" header="0.3" footer="0.3"/>
  <pageSetup paperSize="8" scale="59" orientation="portrait" r:id="rId1"/>
  <headerFooter>
    <oddFooter>Seite &amp;P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61D6-F715-4553-9980-800B4301AA69}">
  <dimension ref="A1:G3"/>
  <sheetViews>
    <sheetView workbookViewId="0">
      <selection sqref="A1:G3"/>
    </sheetView>
  </sheetViews>
  <sheetFormatPr baseColWidth="10" defaultRowHeight="15" x14ac:dyDescent="0.25"/>
  <sheetData>
    <row r="1" spans="1:7" ht="18" x14ac:dyDescent="0.25">
      <c r="A1" s="3"/>
      <c r="B1" s="27"/>
      <c r="C1" s="4" t="s">
        <v>23</v>
      </c>
      <c r="D1" s="5"/>
      <c r="E1" s="6"/>
      <c r="F1" s="7"/>
      <c r="G1" s="8" t="e">
        <f>SUM(#REF!,#REF!,#REF!,#REF!,#REF!,#REF!,#REF!)</f>
        <v>#REF!</v>
      </c>
    </row>
    <row r="2" spans="1:7" ht="18.75" thickBot="1" x14ac:dyDescent="0.3">
      <c r="A2" s="10"/>
      <c r="B2" s="28"/>
      <c r="C2" s="31" t="s">
        <v>25</v>
      </c>
      <c r="D2" s="11"/>
      <c r="E2" s="12"/>
      <c r="F2" s="13"/>
      <c r="G2" s="14" t="e">
        <f>G1*0.19</f>
        <v>#REF!</v>
      </c>
    </row>
    <row r="3" spans="1:7" ht="18.75" thickBot="1" x14ac:dyDescent="0.3">
      <c r="A3" s="15"/>
      <c r="B3" s="29"/>
      <c r="C3" s="16" t="s">
        <v>24</v>
      </c>
      <c r="D3" s="17"/>
      <c r="E3" s="18"/>
      <c r="F3" s="19"/>
      <c r="G3" s="20" t="e">
        <f>G1+G2</f>
        <v>#REF!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Preisblatt</vt:lpstr>
      <vt:lpstr>Tabelle1</vt:lpstr>
      <vt:lpstr>Preisblatt!Druckbereich</vt:lpstr>
      <vt:lpstr>Preisblatt!Drucktitel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Janine Bechtel</cp:lastModifiedBy>
  <cp:lastPrinted>2024-09-25T14:57:17Z</cp:lastPrinted>
  <dcterms:created xsi:type="dcterms:W3CDTF">2010-11-12T09:13:15Z</dcterms:created>
  <dcterms:modified xsi:type="dcterms:W3CDTF">2026-07-06T14:37:55Z</dcterms:modified>
</cp:coreProperties>
</file>